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owersystemdynamics.sharepoint.com/sites/TPS/Shared Documents/2_Projects/2_Working/TPS 2011 - Eskom Aries/52_Specs/Schedules/Confirmed/Excel Confirmed/"/>
    </mc:Choice>
  </mc:AlternateContent>
  <xr:revisionPtr revIDLastSave="365" documentId="11_CE7B57CB89B758F2959E749800D09ABCADCE4DD7" xr6:coauthVersionLast="47" xr6:coauthVersionMax="47" xr10:uidLastSave="{B486C50E-EDD5-4F54-8F17-D4ADF4EA88CB}"/>
  <bookViews>
    <workbookView xWindow="-108" yWindow="-108" windowWidth="23256" windowHeight="12576" activeTab="4" xr2:uid="{00000000-000D-0000-FFFF-FFFF00000000}"/>
  </bookViews>
  <sheets>
    <sheet name="Technical Requirements" sheetId="1" r:id="rId1"/>
    <sheet name="Guarantees" sheetId="2" r:id="rId2"/>
    <sheet name="Information" sheetId="3" r:id="rId3"/>
    <sheet name="Manufacture" sheetId="5" r:id="rId4"/>
    <sheet name="Spares" sheetId="6" r:id="rId5"/>
  </sheets>
  <definedNames>
    <definedName name="_xlnm.Print_Area" localSheetId="1">Guarantees!$A$1:$E$64</definedName>
    <definedName name="_xlnm.Print_Area" localSheetId="2">Information!$A$1:$D$126</definedName>
    <definedName name="_xlnm.Print_Titles" localSheetId="1">Guarantees!$1:$3</definedName>
    <definedName name="_xlnm.Print_Titles" localSheetId="0">'Technical Requirements'!$1:$2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4" i="6" l="1"/>
  <c r="A3" i="6"/>
  <c r="A24" i="6"/>
  <c r="A25" i="6" s="1"/>
  <c r="A26" i="6" s="1"/>
  <c r="A27" i="6" s="1"/>
  <c r="A28" i="6" s="1"/>
  <c r="A29" i="6" s="1"/>
  <c r="A14" i="6"/>
  <c r="A15" i="6" s="1"/>
  <c r="A16" i="6" s="1"/>
  <c r="A17" i="6" s="1"/>
  <c r="A18" i="6" s="1"/>
  <c r="A19" i="6" s="1"/>
  <c r="A20" i="6" s="1"/>
  <c r="A21" i="6" s="1"/>
  <c r="A5" i="6"/>
  <c r="A6" i="6" s="1"/>
  <c r="A7" i="6" s="1"/>
  <c r="A8" i="6" s="1"/>
  <c r="A9" i="6" s="1"/>
  <c r="A10" i="6" s="1"/>
  <c r="A11" i="6" s="1"/>
  <c r="A7" i="5"/>
  <c r="A8" i="5" s="1"/>
  <c r="A9" i="5" s="1"/>
  <c r="A10" i="5" s="1"/>
  <c r="A11" i="5" s="1"/>
  <c r="A12" i="5" s="1"/>
  <c r="A13" i="5" s="1"/>
  <c r="A14" i="5" s="1"/>
  <c r="A15" i="5" s="1"/>
  <c r="A75" i="1"/>
  <c r="A76" i="1" s="1"/>
  <c r="A77" i="1" s="1"/>
  <c r="A78" i="1" s="1"/>
  <c r="A79" i="1" s="1"/>
  <c r="A80" i="1" s="1"/>
  <c r="A81" i="1" s="1"/>
  <c r="A82" i="1" s="1"/>
  <c r="A83" i="1" s="1"/>
</calcChain>
</file>

<file path=xl/sharedStrings.xml><?xml version="1.0" encoding="utf-8"?>
<sst xmlns="http://schemas.openxmlformats.org/spreadsheetml/2006/main" count="529" uniqueCount="255">
  <si>
    <t>Item</t>
  </si>
  <si>
    <t>Description</t>
  </si>
  <si>
    <t>Unit</t>
  </si>
  <si>
    <t>Client's Requirement</t>
  </si>
  <si>
    <t>Three-phase / single-phase units</t>
  </si>
  <si>
    <t>Type of cooling</t>
  </si>
  <si>
    <t>Installation (Indoor / outdoor)</t>
  </si>
  <si>
    <t>Ambient temperatures:</t>
  </si>
  <si>
    <t>- Maximum</t>
  </si>
  <si>
    <t>- 24 h average, maximum</t>
  </si>
  <si>
    <t>- Year average</t>
  </si>
  <si>
    <t>Site elevation</t>
  </si>
  <si>
    <t>m.a.s.l.</t>
  </si>
  <si>
    <t>Accessories to be supplied:</t>
  </si>
  <si>
    <t xml:space="preserve"> - Conservator for transformer</t>
  </si>
  <si>
    <t xml:space="preserve"> - Off-load tap changer</t>
  </si>
  <si>
    <t xml:space="preserve"> - On-load tap changer</t>
  </si>
  <si>
    <t xml:space="preserve"> - Current transformer</t>
  </si>
  <si>
    <t xml:space="preserve"> - Conservator for OLTC</t>
  </si>
  <si>
    <t xml:space="preserve"> - Temperature sensors Pt 100 for oil and winding</t>
  </si>
  <si>
    <t xml:space="preserve"> - Contact thermometers for oil and winding</t>
  </si>
  <si>
    <t xml:space="preserve"> - Control cubicle</t>
  </si>
  <si>
    <t xml:space="preserve"> - Gas relay</t>
  </si>
  <si>
    <t xml:space="preserve"> - Oil level gauge</t>
  </si>
  <si>
    <t xml:space="preserve"> - Wheels</t>
  </si>
  <si>
    <t xml:space="preserve"> - Pressure relief / Explosion vent</t>
  </si>
  <si>
    <t>Continuous maximum rating on any tapping when operation under the specified ambient conditions:</t>
  </si>
  <si>
    <t>Primary (HV) winding</t>
  </si>
  <si>
    <t>MVA</t>
  </si>
  <si>
    <t>Rated frequency</t>
  </si>
  <si>
    <t>Hz</t>
  </si>
  <si>
    <t>kV</t>
  </si>
  <si>
    <t>%</t>
  </si>
  <si>
    <t>-</t>
  </si>
  <si>
    <t>Vector group</t>
  </si>
  <si>
    <t>System highest voltage according to IEC:</t>
  </si>
  <si>
    <t>Power frequency, 1 min withstand voltage</t>
  </si>
  <si>
    <t>Lightning impulse withstand voltage / BIL</t>
  </si>
  <si>
    <t>kV crest</t>
  </si>
  <si>
    <t>No-load losses at rated voltage and frequency</t>
  </si>
  <si>
    <t>kW</t>
  </si>
  <si>
    <t>A</t>
  </si>
  <si>
    <t>Cooling plant power consumption</t>
  </si>
  <si>
    <t>Temperature rise after continuous operation with rated MVA, under the specified ambient conditions and the rated conditions giving the highest losses:</t>
  </si>
  <si>
    <t xml:space="preserve">  Top oil (by thermometer)</t>
  </si>
  <si>
    <t xml:space="preserve">  Windings (by resistance)</t>
  </si>
  <si>
    <t>°C</t>
  </si>
  <si>
    <t>Insulation levels of star points</t>
  </si>
  <si>
    <t>Method of system earthing:</t>
  </si>
  <si>
    <t>Method of transformer earthing:</t>
  </si>
  <si>
    <t>- Transformer legs</t>
  </si>
  <si>
    <t>T</t>
  </si>
  <si>
    <t>- Transformer yokes</t>
  </si>
  <si>
    <t>Maximum flux density at most onerous voltage and frequency conditions:</t>
  </si>
  <si>
    <t>Maximum current density in windings at rated output:</t>
  </si>
  <si>
    <t>Maximum hot spot temperature of winding</t>
  </si>
  <si>
    <t>Maximum noise level</t>
  </si>
  <si>
    <t>dB</t>
  </si>
  <si>
    <t>Calculated thermal time constant:</t>
  </si>
  <si>
    <t>hours</t>
  </si>
  <si>
    <t>ONAF</t>
  </si>
  <si>
    <t>Material in rating and diagram plates</t>
  </si>
  <si>
    <t>Bushings</t>
  </si>
  <si>
    <t>Type of bushings:</t>
  </si>
  <si>
    <t>Principal bushing insulator materials:</t>
  </si>
  <si>
    <t>Total creepage distance over porcelain externally:</t>
  </si>
  <si>
    <t>mm</t>
  </si>
  <si>
    <t>Maximum current carrying capacity of bushings:</t>
  </si>
  <si>
    <t>Rated service voltage of bushings:</t>
  </si>
  <si>
    <t>1 minute, 50 Hz dry withstand voltage:</t>
  </si>
  <si>
    <t>HV bushing</t>
  </si>
  <si>
    <t>1 minute, 50 Hz wet withstand voltage:</t>
  </si>
  <si>
    <t>Impulse withstand voltage / BIL</t>
  </si>
  <si>
    <t>Cooling/radiators</t>
  </si>
  <si>
    <t>Number of radiators per transformer</t>
  </si>
  <si>
    <t>Forced air cooling system:</t>
  </si>
  <si>
    <t>State if fans are blowing directly on radiators</t>
  </si>
  <si>
    <t>Total number of fan units per transformer</t>
  </si>
  <si>
    <t>Cooling capacity of each complete cooling system</t>
  </si>
  <si>
    <t>Whether cooling fans are automatically operated from the winding temperature indicators</t>
  </si>
  <si>
    <t>rpm</t>
  </si>
  <si>
    <t>tons</t>
  </si>
  <si>
    <t>kg</t>
  </si>
  <si>
    <t>Weight of each radiator:</t>
  </si>
  <si>
    <t>Weight of bushings:</t>
  </si>
  <si>
    <t xml:space="preserve"> - HV</t>
  </si>
  <si>
    <t>kg/each</t>
  </si>
  <si>
    <t>Overall dimensions of transformer completely erected at site, including bushings, radiators:</t>
  </si>
  <si>
    <t>Length</t>
  </si>
  <si>
    <t>Width</t>
  </si>
  <si>
    <t>Height</t>
  </si>
  <si>
    <t>Total weight of complete transformer erected at site</t>
  </si>
  <si>
    <t>A/mm2</t>
  </si>
  <si>
    <t>Fan motors:</t>
  </si>
  <si>
    <t>Speed</t>
  </si>
  <si>
    <t>Continuous rating</t>
  </si>
  <si>
    <t>Starting current</t>
  </si>
  <si>
    <t>Efficiency</t>
  </si>
  <si>
    <t>Power factor</t>
  </si>
  <si>
    <t>Rated air flow per fan unit</t>
  </si>
  <si>
    <t xml:space="preserve">Number of windings </t>
  </si>
  <si>
    <t>- Primary winding</t>
  </si>
  <si>
    <t>- Secondary winding</t>
  </si>
  <si>
    <t>- Neutral point (non-uniform insul.)</t>
  </si>
  <si>
    <t>Uniform or non-uniform insulation</t>
  </si>
  <si>
    <t>Primary - Secondary</t>
  </si>
  <si>
    <t>K</t>
  </si>
  <si>
    <t>- Primary bushing</t>
  </si>
  <si>
    <t>- Secondary bushing</t>
  </si>
  <si>
    <t>- Prim. neutral bushing</t>
  </si>
  <si>
    <t>- Sec. neutral bushing</t>
  </si>
  <si>
    <t>- Prim.&amp;Sec. neutral bushings</t>
  </si>
  <si>
    <t>Maximum permitted acceleration during transport</t>
  </si>
  <si>
    <t>Lengthwise (x)</t>
  </si>
  <si>
    <t>Crosswise (y)</t>
  </si>
  <si>
    <t>Vertical (z)</t>
  </si>
  <si>
    <r>
      <t>m/s</t>
    </r>
    <r>
      <rPr>
        <vertAlign val="superscript"/>
        <sz val="11"/>
        <rFont val="Times New Roman"/>
        <family val="1"/>
      </rPr>
      <t>2</t>
    </r>
  </si>
  <si>
    <t>Same as above but with ONAF cooling (fans running)</t>
  </si>
  <si>
    <t>Primary</t>
  </si>
  <si>
    <t>Secondary</t>
  </si>
  <si>
    <t>Primary windings - star point</t>
  </si>
  <si>
    <t>Secondary windings - star point</t>
  </si>
  <si>
    <t>No-load losses</t>
  </si>
  <si>
    <t>Load losses</t>
  </si>
  <si>
    <t>Evaluation of losses (for Tender Evaluation and liquidated damages):</t>
  </si>
  <si>
    <t>Manufacturer's Name</t>
  </si>
  <si>
    <t>Country of Manufacture</t>
  </si>
  <si>
    <t>Transformer</t>
  </si>
  <si>
    <t>Rated power</t>
  </si>
  <si>
    <t>Frequency</t>
  </si>
  <si>
    <t>Tapping on _____ winding:</t>
  </si>
  <si>
    <t>Number of tappings</t>
  </si>
  <si>
    <t>Tapping range</t>
  </si>
  <si>
    <t>Highest voltage for equipment, Um</t>
  </si>
  <si>
    <t>Rated voltage, Un :</t>
  </si>
  <si>
    <t>Method of system earthing</t>
  </si>
  <si>
    <t>Primary (HV) winding, phase</t>
  </si>
  <si>
    <t>Outdoor</t>
  </si>
  <si>
    <t>Direct</t>
  </si>
  <si>
    <t>yes</t>
  </si>
  <si>
    <t>no</t>
  </si>
  <si>
    <t>Switching impulse withstand voltage</t>
  </si>
  <si>
    <t>Ligtning impulse withstand voltage (BIL)</t>
  </si>
  <si>
    <t>Switching impulse withstand voltage:</t>
  </si>
  <si>
    <t>Short duration AC (50 Hz/1 min) withstand voltage</t>
  </si>
  <si>
    <t>Client's Requirements</t>
  </si>
  <si>
    <t>Number of transformer units</t>
  </si>
  <si>
    <t>3-phase units</t>
  </si>
  <si>
    <t>1-phase units</t>
  </si>
  <si>
    <t>2 (including one spare)</t>
  </si>
  <si>
    <t>4 (including one spare)</t>
  </si>
  <si>
    <t>Calculated by DRPC Contractor</t>
  </si>
  <si>
    <t>Secondary (MV) winding</t>
  </si>
  <si>
    <t>No Tap-changer</t>
  </si>
  <si>
    <t>With ONAF cooling;</t>
  </si>
  <si>
    <t>No-load current at rated voltage and frequency</t>
  </si>
  <si>
    <r>
      <t>Load losses at 75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>C at rated current:</t>
    </r>
  </si>
  <si>
    <r>
      <t>Total losses at 75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>C at unity power factor and rated currents:</t>
    </r>
  </si>
  <si>
    <t>ONAF including input to cooling plant</t>
  </si>
  <si>
    <t>Maximum flux density at rated voltage and rated frequency:</t>
  </si>
  <si>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>C</t>
    </r>
  </si>
  <si>
    <t>Transformer energised and at no-load without cooling</t>
  </si>
  <si>
    <r>
      <t>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/min.</t>
    </r>
  </si>
  <si>
    <t>Double Wound</t>
  </si>
  <si>
    <t>Isolated or Grounding Transformer</t>
  </si>
  <si>
    <r>
      <t xml:space="preserve">Technical requirements - Either 2 x 3-phase transformer </t>
    </r>
    <r>
      <rPr>
        <b/>
        <sz val="10"/>
        <color indexed="10"/>
        <rFont val="Arial"/>
        <family val="2"/>
      </rPr>
      <t>OR</t>
    </r>
    <r>
      <rPr>
        <b/>
        <sz val="10"/>
        <rFont val="Arial"/>
        <family val="2"/>
      </rPr>
      <t xml:space="preserve"> 4 x 1-phase transformer (Note: Although the transformer may be made up of 3 x Single-phase units, the technical requirements shall be complied with and shall be verifiable on the assembled 3-phase transformer.)</t>
    </r>
  </si>
  <si>
    <r>
      <t xml:space="preserve">Guarantees - Either 2 x 3-phase transformer </t>
    </r>
    <r>
      <rPr>
        <b/>
        <sz val="10"/>
        <color indexed="10"/>
        <rFont val="Arial"/>
        <family val="2"/>
      </rPr>
      <t>OR</t>
    </r>
    <r>
      <rPr>
        <b/>
        <sz val="10"/>
        <rFont val="Arial"/>
        <family val="2"/>
      </rPr>
      <t xml:space="preserve"> 4 x 1-phase transformer (Note: Although the transformer may be made up of 3 x Single-phase units, the technical requirements shall be complied with and shall be verifiable on the assembled 3-phase transformer.)</t>
    </r>
  </si>
  <si>
    <t>Uniform</t>
  </si>
  <si>
    <t>Type of transformer</t>
  </si>
  <si>
    <t>Tenderer may choose</t>
  </si>
  <si>
    <t>Tenderer's Value</t>
  </si>
  <si>
    <t>Calculated by Tenderer</t>
  </si>
  <si>
    <t>Aux. / Earthing Transformer</t>
  </si>
  <si>
    <t>Radiator Valve</t>
  </si>
  <si>
    <t>Cooling Pump</t>
  </si>
  <si>
    <t>Contactor cooling pump</t>
  </si>
  <si>
    <t>Contactor, cooling fan</t>
  </si>
  <si>
    <t>MCB, main supply</t>
  </si>
  <si>
    <t>MCB, cooling fan</t>
  </si>
  <si>
    <t>MCB, control panel</t>
  </si>
  <si>
    <t>Aux. relays (each type)</t>
  </si>
  <si>
    <t>Silicagel breather for main tank</t>
  </si>
  <si>
    <t>Pressure relief device</t>
  </si>
  <si>
    <t>Gas release device</t>
  </si>
  <si>
    <t>Bucholz relay</t>
  </si>
  <si>
    <t>Drain valve for main tank</t>
  </si>
  <si>
    <t>Thermometer , winding temp.(each type)</t>
  </si>
  <si>
    <t>Thermometer , oil temp.</t>
  </si>
  <si>
    <t>oil level gauge for main tank conservator</t>
  </si>
  <si>
    <t>Cooling fan motor assembly</t>
  </si>
  <si>
    <t>Surge counters (each type)</t>
  </si>
  <si>
    <t xml:space="preserve">MV Surge Arrester </t>
  </si>
  <si>
    <t>EHV/HV kV Surge Arrester</t>
  </si>
  <si>
    <t xml:space="preserve">Bushing current transformer, Neutral </t>
  </si>
  <si>
    <t>Bushing current Transformer, MV</t>
  </si>
  <si>
    <t xml:space="preserve">Bushing current Transformer, HV </t>
  </si>
  <si>
    <t>HV Neutral Bushing</t>
  </si>
  <si>
    <t xml:space="preserve"> H.V. Bushing</t>
  </si>
  <si>
    <t>Recommended Quantity for 10yrs operation</t>
  </si>
  <si>
    <t>Required Quantity</t>
  </si>
  <si>
    <t>Part no./type</t>
  </si>
  <si>
    <t>Manufacturer</t>
  </si>
  <si>
    <t>20.10</t>
  </si>
  <si>
    <t>64.10</t>
  </si>
  <si>
    <t>65.10</t>
  </si>
  <si>
    <t>65.20</t>
  </si>
  <si>
    <t>Minimum Drawings Required</t>
  </si>
  <si>
    <t xml:space="preserve">General Arrangement </t>
  </si>
  <si>
    <t>Required</t>
  </si>
  <si>
    <t>Name plate</t>
  </si>
  <si>
    <t>Interconnection Diagram</t>
  </si>
  <si>
    <t>20.13.1</t>
  </si>
  <si>
    <t>20.13.2</t>
  </si>
  <si>
    <t>20.13.3</t>
  </si>
  <si>
    <t>If tertiary winding is used as auxiliary transformer</t>
  </si>
  <si>
    <t>( or equivalent Contract Currency )</t>
  </si>
  <si>
    <t>If no tertiary is used</t>
  </si>
  <si>
    <t>R/kW</t>
  </si>
  <si>
    <t>Tertiary (LV) winding</t>
  </si>
  <si>
    <t>- Tertiary winding</t>
  </si>
  <si>
    <t>Primary - Tertiary</t>
  </si>
  <si>
    <t>Tertiary - Secondary</t>
  </si>
  <si>
    <t>Previous</t>
  </si>
  <si>
    <t>Comments</t>
  </si>
  <si>
    <t>New</t>
  </si>
  <si>
    <t>Specification allows two or three winding transformers</t>
  </si>
  <si>
    <t>N/A</t>
  </si>
  <si>
    <t>The project specification does not allow three phase units</t>
  </si>
  <si>
    <t>Secondary (MV1) winding</t>
  </si>
  <si>
    <t>Tertiary (MV2) winding</t>
  </si>
  <si>
    <t>Tertiary (MV) winding</t>
  </si>
  <si>
    <t>Tertiary (MV2) winding, phase</t>
  </si>
  <si>
    <t>Secondary (MV1) winding, phase</t>
  </si>
  <si>
    <t>The IEC defines the BIL for 400kV as 1425</t>
  </si>
  <si>
    <t>As per specification</t>
  </si>
  <si>
    <t>Wrong site elevation</t>
  </si>
  <si>
    <t>&lt;1000</t>
  </si>
  <si>
    <t>4500 USD/kW</t>
  </si>
  <si>
    <t>2000 USD/kW</t>
  </si>
  <si>
    <t>As per DRPC specification</t>
  </si>
  <si>
    <t>MV1 - MV2 Impedance voltages at 75oC referred to mutual capacities at rated frequency and 100% rating</t>
  </si>
  <si>
    <t>HV - MV2 Impedance voltages at 75oC referred to mutual capacities at rated frequency and 100% rating</t>
  </si>
  <si>
    <t>HV - MV1 Impedance voltages at 75 oC referred to mutual capacities at rated frequency and 100% rating</t>
  </si>
  <si>
    <t>Impedance voltages at 75 oC referred to mutual capacities at rated frequency and 100% rating</t>
  </si>
  <si>
    <t>Eskom to Confirm</t>
  </si>
  <si>
    <t>Tertiary</t>
  </si>
  <si>
    <t>Tertiary windings - star point</t>
  </si>
  <si>
    <t>- Tertiary bushing</t>
  </si>
  <si>
    <t>- Ter. neutral bushing</t>
  </si>
  <si>
    <t xml:space="preserve"> - MV2</t>
  </si>
  <si>
    <t xml:space="preserve"> - MV1</t>
  </si>
  <si>
    <t>MV2 bushing</t>
  </si>
  <si>
    <t>MV1 bushing</t>
  </si>
  <si>
    <t xml:space="preserve"> M.V.2  Bushing</t>
  </si>
  <si>
    <t xml:space="preserve"> M.V.1  Bushing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</si>
</sst>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name val="Times New Roman"/>
      <family val="1"/>
    </font>
    <font>
      <vertAlign val="superscript"/>
      <sz val="11"/>
      <name val="Times New Roman"/>
      <family val="1"/>
    </font>
    <font>
      <b/>
      <sz val="10"/>
      <color indexed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wrapText="1"/>
    </xf>
    <xf numFmtId="0" fontId="1" fillId="0" borderId="8" xfId="0" quotePrefix="1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 indent="2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 indent="2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quotePrefix="1" applyFont="1" applyBorder="1" applyAlignment="1">
      <alignment horizontal="left" vertical="center" wrapText="1" indent="2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1" fillId="0" borderId="11" xfId="0" applyFont="1" applyBorder="1" applyAlignment="1">
      <alignment horizontal="left" vertical="center" wrapText="1" indent="2"/>
    </xf>
    <xf numFmtId="0" fontId="3" fillId="0" borderId="12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quotePrefix="1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 indent="2"/>
    </xf>
    <xf numFmtId="0" fontId="1" fillId="0" borderId="18" xfId="0" applyFont="1" applyBorder="1" applyAlignment="1">
      <alignment horizontal="center" vertical="center" wrapText="1"/>
    </xf>
    <xf numFmtId="0" fontId="1" fillId="0" borderId="19" xfId="0" quotePrefix="1" applyFont="1" applyBorder="1" applyAlignment="1">
      <alignment horizontal="left" vertical="center" wrapText="1" indent="2"/>
    </xf>
    <xf numFmtId="0" fontId="1" fillId="0" borderId="1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0" xfId="1"/>
    <xf numFmtId="0" fontId="1" fillId="0" borderId="0" xfId="1" applyAlignment="1">
      <alignment horizontal="left" wrapText="1"/>
    </xf>
    <xf numFmtId="0" fontId="1" fillId="2" borderId="0" xfId="1" applyFill="1"/>
    <xf numFmtId="0" fontId="1" fillId="2" borderId="1" xfId="1" applyFill="1" applyBorder="1" applyAlignment="1">
      <alignment horizontal="center"/>
    </xf>
    <xf numFmtId="0" fontId="1" fillId="2" borderId="1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left" vertical="center" wrapText="1" indent="2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1" applyFill="1" applyBorder="1" applyAlignment="1">
      <alignment horizontal="left" vertical="center"/>
    </xf>
    <xf numFmtId="0" fontId="1" fillId="0" borderId="15" xfId="1" applyBorder="1"/>
    <xf numFmtId="0" fontId="1" fillId="0" borderId="8" xfId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9" xfId="1" applyFont="1" applyBorder="1" applyAlignment="1">
      <alignment vertical="center" wrapText="1"/>
    </xf>
    <xf numFmtId="0" fontId="1" fillId="0" borderId="8" xfId="1" applyFont="1" applyBorder="1" applyAlignment="1">
      <alignment horizontal="left" wrapText="1"/>
    </xf>
    <xf numFmtId="0" fontId="1" fillId="0" borderId="8" xfId="1" applyFont="1" applyBorder="1" applyAlignment="1">
      <alignment horizontal="left" vertical="center"/>
    </xf>
    <xf numFmtId="0" fontId="1" fillId="0" borderId="20" xfId="1" applyFont="1" applyBorder="1" applyAlignment="1">
      <alignment horizontal="center"/>
    </xf>
    <xf numFmtId="0" fontId="1" fillId="0" borderId="20" xfId="1" applyFont="1" applyBorder="1" applyAlignment="1">
      <alignment horizontal="left" wrapText="1"/>
    </xf>
    <xf numFmtId="0" fontId="1" fillId="0" borderId="21" xfId="1" applyBorder="1"/>
    <xf numFmtId="0" fontId="1" fillId="0" borderId="19" xfId="1" applyFont="1" applyBorder="1" applyAlignment="1">
      <alignment vertical="center" wrapText="1"/>
    </xf>
    <xf numFmtId="0" fontId="1" fillId="0" borderId="20" xfId="1" applyBorder="1" applyAlignment="1">
      <alignment horizontal="center"/>
    </xf>
    <xf numFmtId="0" fontId="1" fillId="0" borderId="22" xfId="1" applyFont="1" applyBorder="1" applyAlignment="1">
      <alignment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1" fillId="0" borderId="18" xfId="0" quotePrefix="1" applyFont="1" applyBorder="1" applyAlignment="1">
      <alignment horizontal="center" vertical="center" wrapText="1"/>
    </xf>
    <xf numFmtId="0" fontId="1" fillId="0" borderId="8" xfId="0" quotePrefix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quotePrefix="1" applyFont="1" applyBorder="1" applyAlignment="1">
      <alignment horizontal="center" vertical="center" wrapText="1"/>
    </xf>
    <xf numFmtId="0" fontId="1" fillId="0" borderId="8" xfId="1" quotePrefix="1" applyFont="1" applyBorder="1" applyAlignment="1">
      <alignment horizontal="left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 indent="2"/>
    </xf>
    <xf numFmtId="0" fontId="1" fillId="0" borderId="20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wrapText="1"/>
    </xf>
    <xf numFmtId="0" fontId="1" fillId="0" borderId="22" xfId="0" applyFont="1" applyBorder="1" applyAlignment="1">
      <alignment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11" xfId="0" applyFont="1" applyBorder="1" applyAlignment="1">
      <alignment vertical="center" wrapText="1"/>
    </xf>
    <xf numFmtId="0" fontId="1" fillId="3" borderId="9" xfId="0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wrapText="1"/>
    </xf>
    <xf numFmtId="0" fontId="1" fillId="3" borderId="18" xfId="0" quotePrefix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 wrapText="1"/>
    </xf>
    <xf numFmtId="0" fontId="1" fillId="3" borderId="19" xfId="0" applyFont="1" applyFill="1" applyBorder="1" applyAlignment="1">
      <alignment horizontal="left" vertical="center" wrapText="1" indent="2"/>
    </xf>
    <xf numFmtId="0" fontId="1" fillId="3" borderId="19" xfId="0" applyFont="1" applyFill="1" applyBorder="1" applyAlignment="1">
      <alignment horizontal="left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 indent="2"/>
    </xf>
    <xf numFmtId="0" fontId="0" fillId="3" borderId="8" xfId="0" applyFill="1" applyBorder="1" applyAlignment="1">
      <alignment horizontal="left" wrapText="1"/>
    </xf>
    <xf numFmtId="0" fontId="0" fillId="3" borderId="8" xfId="0" applyFill="1" applyBorder="1" applyAlignment="1">
      <alignment horizont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9" xfId="0" quotePrefix="1" applyFont="1" applyFill="1" applyBorder="1" applyAlignment="1">
      <alignment horizontal="left" vertical="center" wrapText="1" indent="2"/>
    </xf>
    <xf numFmtId="0" fontId="1" fillId="3" borderId="1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left" vertical="center" wrapText="1" indent="2"/>
    </xf>
    <xf numFmtId="0" fontId="1" fillId="3" borderId="1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8" xfId="1" applyFont="1" applyFill="1" applyBorder="1" applyAlignment="1">
      <alignment horizontal="left" vertical="center"/>
    </xf>
    <xf numFmtId="0" fontId="1" fillId="3" borderId="20" xfId="1" applyFont="1" applyFill="1" applyBorder="1" applyAlignment="1">
      <alignment horizontal="left" wrapText="1"/>
    </xf>
    <xf numFmtId="0" fontId="1" fillId="3" borderId="22" xfId="1" applyFont="1" applyFill="1" applyBorder="1" applyAlignment="1">
      <alignment vertical="center" wrapText="1"/>
    </xf>
    <xf numFmtId="0" fontId="1" fillId="3" borderId="20" xfId="1" applyFont="1" applyFill="1" applyBorder="1" applyAlignment="1">
      <alignment horizontal="center"/>
    </xf>
    <xf numFmtId="0" fontId="1" fillId="3" borderId="20" xfId="1" applyFill="1" applyBorder="1" applyAlignment="1">
      <alignment horizontal="center"/>
    </xf>
    <xf numFmtId="0" fontId="2" fillId="0" borderId="6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91"/>
  <sheetViews>
    <sheetView showGridLines="0" topLeftCell="A43" zoomScaleNormal="100" workbookViewId="0">
      <selection activeCell="F46" sqref="F46:G46"/>
    </sheetView>
  </sheetViews>
  <sheetFormatPr defaultRowHeight="13.2" x14ac:dyDescent="0.25"/>
  <cols>
    <col min="1" max="1" width="7.6640625" customWidth="1"/>
    <col min="2" max="2" width="40" customWidth="1"/>
    <col min="3" max="3" width="8.109375" customWidth="1"/>
    <col min="4" max="4" width="24.44140625" style="1" customWidth="1"/>
    <col min="5" max="5" width="46.33203125" customWidth="1"/>
    <col min="7" max="7" width="45.33203125" bestFit="1" customWidth="1"/>
  </cols>
  <sheetData>
    <row r="1" spans="1:7" ht="40.5" customHeight="1" x14ac:dyDescent="0.25">
      <c r="A1" s="127" t="s">
        <v>165</v>
      </c>
      <c r="B1" s="127"/>
      <c r="C1" s="127"/>
      <c r="D1" s="127"/>
      <c r="E1" s="127"/>
    </row>
    <row r="2" spans="1:7" s="5" customFormat="1" ht="13.8" x14ac:dyDescent="0.25">
      <c r="A2" s="3" t="s">
        <v>0</v>
      </c>
      <c r="B2" s="4" t="s">
        <v>1</v>
      </c>
      <c r="C2" s="4" t="s">
        <v>2</v>
      </c>
      <c r="D2" s="20" t="s">
        <v>3</v>
      </c>
      <c r="E2" s="64" t="s">
        <v>170</v>
      </c>
      <c r="F2" s="5" t="s">
        <v>222</v>
      </c>
      <c r="G2" s="5" t="s">
        <v>223</v>
      </c>
    </row>
    <row r="3" spans="1:7" s="5" customFormat="1" ht="20.100000000000001" customHeight="1" x14ac:dyDescent="0.25">
      <c r="A3" s="57">
        <v>1</v>
      </c>
      <c r="B3" s="23" t="s">
        <v>146</v>
      </c>
      <c r="C3" s="23"/>
      <c r="D3" s="58"/>
      <c r="E3" s="23"/>
    </row>
    <row r="4" spans="1:7" s="5" customFormat="1" ht="26.4" x14ac:dyDescent="0.25">
      <c r="A4" s="104">
        <v>1.1000000000000001</v>
      </c>
      <c r="B4" s="107" t="s">
        <v>147</v>
      </c>
      <c r="C4" s="108"/>
      <c r="D4" s="106" t="s">
        <v>149</v>
      </c>
      <c r="E4" s="109" t="s">
        <v>226</v>
      </c>
      <c r="G4" s="5" t="s">
        <v>227</v>
      </c>
    </row>
    <row r="5" spans="1:7" s="5" customFormat="1" ht="20.100000000000001" customHeight="1" x14ac:dyDescent="0.25">
      <c r="A5" s="90">
        <v>1.2</v>
      </c>
      <c r="B5" s="60" t="s">
        <v>148</v>
      </c>
      <c r="C5" s="59"/>
      <c r="D5" s="27" t="s">
        <v>150</v>
      </c>
      <c r="E5" s="59"/>
    </row>
    <row r="6" spans="1:7" s="5" customFormat="1" ht="9.9" customHeight="1" x14ac:dyDescent="0.25">
      <c r="A6" s="25"/>
      <c r="B6" s="26"/>
      <c r="C6" s="26"/>
      <c r="D6" s="55"/>
      <c r="E6" s="26"/>
    </row>
    <row r="7" spans="1:7" s="5" customFormat="1" ht="20.100000000000001" customHeight="1" x14ac:dyDescent="0.25">
      <c r="A7" s="28">
        <v>2</v>
      </c>
      <c r="B7" s="26" t="s">
        <v>100</v>
      </c>
      <c r="C7" s="26"/>
      <c r="D7" s="27"/>
      <c r="E7" s="26"/>
    </row>
    <row r="8" spans="1:7" s="5" customFormat="1" ht="20.399999999999999" customHeight="1" x14ac:dyDescent="0.25">
      <c r="A8" s="104">
        <v>2.1</v>
      </c>
      <c r="B8" s="105" t="s">
        <v>216</v>
      </c>
      <c r="C8" s="105"/>
      <c r="D8" s="106">
        <v>2</v>
      </c>
      <c r="E8" s="105"/>
      <c r="F8" s="5" t="s">
        <v>224</v>
      </c>
      <c r="G8" s="5" t="s">
        <v>225</v>
      </c>
    </row>
    <row r="9" spans="1:7" s="5" customFormat="1" ht="26.4" x14ac:dyDescent="0.25">
      <c r="A9" s="104">
        <v>2.1</v>
      </c>
      <c r="B9" s="105" t="s">
        <v>214</v>
      </c>
      <c r="C9" s="105"/>
      <c r="D9" s="106">
        <v>3</v>
      </c>
      <c r="E9" s="105"/>
      <c r="F9" s="5" t="s">
        <v>224</v>
      </c>
      <c r="G9" s="5" t="s">
        <v>225</v>
      </c>
    </row>
    <row r="10" spans="1:7" s="5" customFormat="1" ht="9.9" customHeight="1" x14ac:dyDescent="0.25">
      <c r="A10" s="25"/>
      <c r="B10" s="26"/>
      <c r="C10" s="26"/>
      <c r="D10" s="27"/>
      <c r="E10" s="26"/>
    </row>
    <row r="11" spans="1:7" s="5" customFormat="1" ht="20.100000000000001" customHeight="1" x14ac:dyDescent="0.25">
      <c r="A11" s="28">
        <v>3</v>
      </c>
      <c r="B11" s="26" t="s">
        <v>168</v>
      </c>
      <c r="C11" s="26"/>
      <c r="D11" s="27" t="s">
        <v>163</v>
      </c>
      <c r="E11" s="26"/>
    </row>
    <row r="12" spans="1:7" s="5" customFormat="1" ht="10.199999999999999" customHeight="1" x14ac:dyDescent="0.25">
      <c r="A12" s="25"/>
      <c r="B12" s="26"/>
      <c r="C12" s="26"/>
      <c r="D12" s="27"/>
      <c r="E12" s="26"/>
    </row>
    <row r="13" spans="1:7" s="5" customFormat="1" ht="20.100000000000001" customHeight="1" x14ac:dyDescent="0.25">
      <c r="A13" s="25">
        <v>4</v>
      </c>
      <c r="B13" s="26" t="s">
        <v>4</v>
      </c>
      <c r="C13" s="26"/>
      <c r="D13" s="55" t="s">
        <v>169</v>
      </c>
      <c r="E13" s="26"/>
    </row>
    <row r="14" spans="1:7" s="5" customFormat="1" ht="9.9" customHeight="1" x14ac:dyDescent="0.25">
      <c r="A14" s="25"/>
      <c r="B14" s="26"/>
      <c r="C14" s="26"/>
      <c r="D14" s="55"/>
      <c r="E14" s="26"/>
    </row>
    <row r="15" spans="1:7" s="5" customFormat="1" ht="20.100000000000001" customHeight="1" x14ac:dyDescent="0.25">
      <c r="A15" s="28">
        <v>5</v>
      </c>
      <c r="B15" s="26" t="s">
        <v>129</v>
      </c>
      <c r="C15" s="26" t="s">
        <v>30</v>
      </c>
      <c r="D15" s="27">
        <v>50</v>
      </c>
      <c r="E15" s="26"/>
    </row>
    <row r="16" spans="1:7" s="5" customFormat="1" ht="9.9" customHeight="1" x14ac:dyDescent="0.25">
      <c r="A16" s="25"/>
      <c r="B16" s="26"/>
      <c r="C16" s="26"/>
      <c r="D16" s="27"/>
      <c r="E16" s="26"/>
    </row>
    <row r="17" spans="1:7" s="5" customFormat="1" ht="20.100000000000001" customHeight="1" x14ac:dyDescent="0.25">
      <c r="A17" s="25">
        <v>6</v>
      </c>
      <c r="B17" s="26" t="s">
        <v>5</v>
      </c>
      <c r="C17" s="26"/>
      <c r="D17" s="27" t="s">
        <v>60</v>
      </c>
      <c r="E17" s="26"/>
    </row>
    <row r="18" spans="1:7" s="5" customFormat="1" ht="9.9" customHeight="1" x14ac:dyDescent="0.25">
      <c r="A18" s="25"/>
      <c r="B18" s="26"/>
      <c r="C18" s="26"/>
      <c r="D18" s="27"/>
      <c r="E18" s="26"/>
    </row>
    <row r="19" spans="1:7" s="5" customFormat="1" ht="20.100000000000001" customHeight="1" x14ac:dyDescent="0.25">
      <c r="A19" s="25">
        <v>7</v>
      </c>
      <c r="B19" s="26" t="s">
        <v>6</v>
      </c>
      <c r="C19" s="26"/>
      <c r="D19" s="27" t="s">
        <v>137</v>
      </c>
      <c r="E19" s="26"/>
    </row>
    <row r="20" spans="1:7" s="5" customFormat="1" ht="27" customHeight="1" x14ac:dyDescent="0.25">
      <c r="A20" s="25"/>
      <c r="B20" s="26"/>
      <c r="C20" s="26"/>
      <c r="D20" s="27"/>
      <c r="E20" s="26"/>
    </row>
    <row r="21" spans="1:7" s="5" customFormat="1" ht="27" customHeight="1" x14ac:dyDescent="0.25">
      <c r="A21" s="28">
        <v>8</v>
      </c>
      <c r="B21" s="26" t="s">
        <v>128</v>
      </c>
      <c r="C21" s="26"/>
      <c r="D21" s="27"/>
      <c r="E21" s="26"/>
    </row>
    <row r="22" spans="1:7" s="5" customFormat="1" x14ac:dyDescent="0.25">
      <c r="A22" s="36">
        <v>8.1</v>
      </c>
      <c r="B22" s="29" t="s">
        <v>27</v>
      </c>
      <c r="C22" s="26" t="s">
        <v>28</v>
      </c>
      <c r="D22" s="65" t="s">
        <v>171</v>
      </c>
      <c r="E22" s="26"/>
    </row>
    <row r="23" spans="1:7" s="5" customFormat="1" ht="20.100000000000001" customHeight="1" x14ac:dyDescent="0.25">
      <c r="A23" s="36">
        <v>8.1999999999999993</v>
      </c>
      <c r="B23" s="29" t="s">
        <v>228</v>
      </c>
      <c r="C23" s="26" t="s">
        <v>28</v>
      </c>
      <c r="D23" s="65" t="s">
        <v>171</v>
      </c>
      <c r="E23" s="26"/>
    </row>
    <row r="24" spans="1:7" s="5" customFormat="1" ht="20.100000000000001" customHeight="1" x14ac:dyDescent="0.25">
      <c r="A24" s="110">
        <v>8.3000000000000007</v>
      </c>
      <c r="B24" s="111" t="s">
        <v>229</v>
      </c>
      <c r="C24" s="105" t="s">
        <v>28</v>
      </c>
      <c r="D24" s="112" t="s">
        <v>171</v>
      </c>
      <c r="E24" s="105"/>
      <c r="F24" s="5" t="s">
        <v>224</v>
      </c>
      <c r="G24" s="5" t="s">
        <v>225</v>
      </c>
    </row>
    <row r="25" spans="1:7" s="5" customFormat="1" ht="26.4" customHeight="1" x14ac:dyDescent="0.25">
      <c r="A25" s="25"/>
      <c r="B25" s="26"/>
      <c r="C25" s="26"/>
      <c r="D25" s="27"/>
      <c r="E25" s="26"/>
    </row>
    <row r="26" spans="1:7" s="5" customFormat="1" ht="9.9" customHeight="1" x14ac:dyDescent="0.25">
      <c r="A26" s="28">
        <v>9</v>
      </c>
      <c r="B26" s="26" t="s">
        <v>134</v>
      </c>
      <c r="C26" s="26"/>
      <c r="D26" s="27"/>
      <c r="E26" s="26"/>
    </row>
    <row r="27" spans="1:7" s="5" customFormat="1" ht="20.100000000000001" customHeight="1" x14ac:dyDescent="0.25">
      <c r="A27" s="36">
        <v>9.1</v>
      </c>
      <c r="B27" s="29" t="s">
        <v>27</v>
      </c>
      <c r="C27" s="26" t="s">
        <v>31</v>
      </c>
      <c r="D27" s="27">
        <v>400</v>
      </c>
      <c r="E27" s="26"/>
    </row>
    <row r="28" spans="1:7" s="5" customFormat="1" ht="20.100000000000001" customHeight="1" x14ac:dyDescent="0.25">
      <c r="A28" s="36">
        <v>9.1999999999999993</v>
      </c>
      <c r="B28" s="29" t="s">
        <v>228</v>
      </c>
      <c r="C28" s="26" t="s">
        <v>31</v>
      </c>
      <c r="D28" s="65" t="s">
        <v>171</v>
      </c>
      <c r="E28" s="26"/>
    </row>
    <row r="29" spans="1:7" s="5" customFormat="1" ht="20.100000000000001" customHeight="1" x14ac:dyDescent="0.25">
      <c r="A29" s="110">
        <v>9.3000000000000007</v>
      </c>
      <c r="B29" s="111" t="s">
        <v>229</v>
      </c>
      <c r="C29" s="105" t="s">
        <v>31</v>
      </c>
      <c r="D29" s="113">
        <v>22</v>
      </c>
      <c r="E29" s="105"/>
      <c r="F29" s="5" t="s">
        <v>224</v>
      </c>
      <c r="G29" s="5" t="s">
        <v>225</v>
      </c>
    </row>
    <row r="30" spans="1:7" s="5" customFormat="1" ht="9.9" customHeight="1" x14ac:dyDescent="0.25">
      <c r="A30" s="25"/>
      <c r="B30" s="26"/>
      <c r="C30" s="26"/>
      <c r="D30" s="27"/>
      <c r="E30" s="26"/>
    </row>
    <row r="31" spans="1:7" s="5" customFormat="1" ht="20.100000000000001" customHeight="1" x14ac:dyDescent="0.25">
      <c r="A31" s="28">
        <v>10</v>
      </c>
      <c r="B31" s="26" t="s">
        <v>130</v>
      </c>
      <c r="C31" s="26"/>
      <c r="D31" s="27"/>
      <c r="E31" s="26"/>
    </row>
    <row r="32" spans="1:7" s="5" customFormat="1" ht="20.100000000000001" customHeight="1" x14ac:dyDescent="0.25">
      <c r="A32" s="36">
        <v>10.1</v>
      </c>
      <c r="B32" s="29" t="s">
        <v>131</v>
      </c>
      <c r="C32" s="26"/>
      <c r="D32" s="55" t="s">
        <v>153</v>
      </c>
      <c r="E32" s="26"/>
    </row>
    <row r="33" spans="1:7" s="5" customFormat="1" ht="27" customHeight="1" x14ac:dyDescent="0.25">
      <c r="A33" s="36">
        <v>10.199999999999999</v>
      </c>
      <c r="B33" s="29" t="s">
        <v>132</v>
      </c>
      <c r="C33" s="26" t="s">
        <v>32</v>
      </c>
      <c r="D33" s="55" t="s">
        <v>153</v>
      </c>
      <c r="E33" s="26"/>
    </row>
    <row r="34" spans="1:7" s="5" customFormat="1" ht="9.9" customHeight="1" x14ac:dyDescent="0.25">
      <c r="A34" s="25"/>
      <c r="B34" s="26"/>
      <c r="C34" s="26"/>
      <c r="D34" s="55"/>
      <c r="E34" s="26"/>
    </row>
    <row r="35" spans="1:7" s="5" customFormat="1" ht="20.100000000000001" customHeight="1" x14ac:dyDescent="0.25">
      <c r="A35" s="25">
        <v>11</v>
      </c>
      <c r="B35" s="26" t="s">
        <v>133</v>
      </c>
      <c r="C35" s="26"/>
      <c r="D35" s="27"/>
      <c r="E35" s="26"/>
    </row>
    <row r="36" spans="1:7" s="5" customFormat="1" ht="20.100000000000001" customHeight="1" x14ac:dyDescent="0.25">
      <c r="A36" s="36">
        <v>11.1</v>
      </c>
      <c r="B36" s="29" t="s">
        <v>27</v>
      </c>
      <c r="C36" s="26" t="s">
        <v>31</v>
      </c>
      <c r="D36" s="27">
        <v>420</v>
      </c>
      <c r="E36" s="26"/>
    </row>
    <row r="37" spans="1:7" s="5" customFormat="1" ht="25.8" customHeight="1" x14ac:dyDescent="0.25">
      <c r="A37" s="36">
        <v>11.2</v>
      </c>
      <c r="B37" s="29" t="s">
        <v>228</v>
      </c>
      <c r="C37" s="26" t="s">
        <v>31</v>
      </c>
      <c r="D37" s="65" t="s">
        <v>171</v>
      </c>
      <c r="E37" s="26"/>
    </row>
    <row r="38" spans="1:7" s="5" customFormat="1" x14ac:dyDescent="0.25">
      <c r="A38" s="110">
        <v>11.3</v>
      </c>
      <c r="B38" s="111" t="s">
        <v>229</v>
      </c>
      <c r="C38" s="105" t="s">
        <v>31</v>
      </c>
      <c r="D38" s="113">
        <v>24</v>
      </c>
      <c r="E38" s="105"/>
      <c r="F38" s="5" t="s">
        <v>224</v>
      </c>
      <c r="G38" s="5" t="s">
        <v>225</v>
      </c>
    </row>
    <row r="39" spans="1:7" s="5" customFormat="1" ht="21" customHeight="1" x14ac:dyDescent="0.25">
      <c r="A39" s="25"/>
      <c r="B39" s="26"/>
      <c r="C39" s="26"/>
      <c r="D39" s="27"/>
      <c r="E39" s="26"/>
    </row>
    <row r="40" spans="1:7" s="5" customFormat="1" ht="20.399999999999999" customHeight="1" x14ac:dyDescent="0.25">
      <c r="A40" s="25">
        <v>12</v>
      </c>
      <c r="B40" s="26" t="s">
        <v>135</v>
      </c>
      <c r="C40" s="26"/>
      <c r="D40" s="27"/>
      <c r="E40" s="26"/>
    </row>
    <row r="41" spans="1:7" s="5" customFormat="1" ht="27" customHeight="1" x14ac:dyDescent="0.25">
      <c r="A41" s="36">
        <v>12.1</v>
      </c>
      <c r="B41" s="29" t="s">
        <v>27</v>
      </c>
      <c r="C41" s="26"/>
      <c r="D41" s="27" t="s">
        <v>138</v>
      </c>
      <c r="E41" s="26"/>
    </row>
    <row r="42" spans="1:7" s="5" customFormat="1" ht="26.4" x14ac:dyDescent="0.25">
      <c r="A42" s="36">
        <v>12.2</v>
      </c>
      <c r="B42" s="29" t="s">
        <v>152</v>
      </c>
      <c r="C42" s="26"/>
      <c r="D42" s="27" t="s">
        <v>164</v>
      </c>
      <c r="E42" s="26"/>
    </row>
    <row r="43" spans="1:7" s="5" customFormat="1" ht="26.4" x14ac:dyDescent="0.25">
      <c r="A43" s="110">
        <v>12.3</v>
      </c>
      <c r="B43" s="111" t="s">
        <v>230</v>
      </c>
      <c r="C43" s="105"/>
      <c r="D43" s="106" t="s">
        <v>164</v>
      </c>
      <c r="E43" s="105"/>
      <c r="F43" s="5" t="s">
        <v>224</v>
      </c>
      <c r="G43" s="5" t="s">
        <v>225</v>
      </c>
    </row>
    <row r="44" spans="1:7" s="5" customFormat="1" ht="20.100000000000001" customHeight="1" x14ac:dyDescent="0.25">
      <c r="A44" s="30"/>
      <c r="B44" s="31"/>
      <c r="C44" s="31"/>
      <c r="D44" s="32"/>
      <c r="E44" s="31"/>
    </row>
    <row r="45" spans="1:7" s="5" customFormat="1" ht="20.100000000000001" customHeight="1" x14ac:dyDescent="0.25">
      <c r="A45" s="33">
        <v>13</v>
      </c>
      <c r="B45" s="23" t="s">
        <v>142</v>
      </c>
      <c r="C45" s="23"/>
      <c r="D45" s="24"/>
      <c r="E45" s="23"/>
    </row>
    <row r="46" spans="1:7" s="5" customFormat="1" x14ac:dyDescent="0.25">
      <c r="A46" s="110">
        <v>13.1</v>
      </c>
      <c r="B46" s="111" t="s">
        <v>136</v>
      </c>
      <c r="C46" s="105" t="s">
        <v>31</v>
      </c>
      <c r="D46" s="106">
        <v>1425</v>
      </c>
      <c r="E46" s="105"/>
      <c r="F46" s="5">
        <v>1470</v>
      </c>
      <c r="G46" s="5" t="s">
        <v>233</v>
      </c>
    </row>
    <row r="47" spans="1:7" s="5" customFormat="1" ht="26.4" x14ac:dyDescent="0.25">
      <c r="A47" s="36">
        <v>13.2</v>
      </c>
      <c r="B47" s="29" t="s">
        <v>232</v>
      </c>
      <c r="C47" s="26" t="s">
        <v>31</v>
      </c>
      <c r="D47" s="27" t="s">
        <v>151</v>
      </c>
      <c r="E47" s="26"/>
    </row>
    <row r="48" spans="1:7" s="5" customFormat="1" x14ac:dyDescent="0.25">
      <c r="A48" s="110">
        <v>13.3</v>
      </c>
      <c r="B48" s="111" t="s">
        <v>231</v>
      </c>
      <c r="C48" s="105" t="s">
        <v>31</v>
      </c>
      <c r="D48" s="102">
        <v>145</v>
      </c>
      <c r="E48" s="105"/>
      <c r="F48" s="5" t="s">
        <v>224</v>
      </c>
      <c r="G48" s="5" t="s">
        <v>225</v>
      </c>
    </row>
    <row r="49" spans="1:7" s="5" customFormat="1" x14ac:dyDescent="0.25">
      <c r="A49" s="25"/>
      <c r="B49" s="26"/>
      <c r="C49" s="26"/>
      <c r="D49" s="27"/>
      <c r="E49" s="26"/>
    </row>
    <row r="50" spans="1:7" s="5" customFormat="1" x14ac:dyDescent="0.25">
      <c r="A50" s="25">
        <v>14</v>
      </c>
      <c r="B50" s="26" t="s">
        <v>143</v>
      </c>
      <c r="C50" s="26"/>
      <c r="D50" s="27"/>
      <c r="E50" s="26"/>
    </row>
    <row r="51" spans="1:7" s="5" customFormat="1" ht="27" customHeight="1" x14ac:dyDescent="0.25">
      <c r="A51" s="36">
        <v>14.1</v>
      </c>
      <c r="B51" s="29" t="s">
        <v>136</v>
      </c>
      <c r="C51" s="26" t="s">
        <v>31</v>
      </c>
      <c r="D51" s="55">
        <v>1050</v>
      </c>
      <c r="E51" s="26"/>
    </row>
    <row r="52" spans="1:7" s="5" customFormat="1" ht="26.4" x14ac:dyDescent="0.25">
      <c r="A52" s="36">
        <v>14.2</v>
      </c>
      <c r="B52" s="29" t="s">
        <v>232</v>
      </c>
      <c r="C52" s="26" t="s">
        <v>31</v>
      </c>
      <c r="D52" s="27" t="s">
        <v>151</v>
      </c>
      <c r="E52" s="26"/>
    </row>
    <row r="53" spans="1:7" s="5" customFormat="1" x14ac:dyDescent="0.25">
      <c r="A53" s="110">
        <v>14.3</v>
      </c>
      <c r="B53" s="111" t="s">
        <v>231</v>
      </c>
      <c r="C53" s="105" t="s">
        <v>31</v>
      </c>
      <c r="D53" s="106">
        <v>145</v>
      </c>
      <c r="E53" s="105"/>
      <c r="F53" s="5" t="s">
        <v>224</v>
      </c>
      <c r="G53" s="5" t="s">
        <v>225</v>
      </c>
    </row>
    <row r="54" spans="1:7" s="5" customFormat="1" ht="27" customHeight="1" x14ac:dyDescent="0.25">
      <c r="A54" s="25"/>
      <c r="B54" s="26"/>
      <c r="C54" s="26"/>
      <c r="D54" s="55"/>
      <c r="E54" s="26"/>
    </row>
    <row r="55" spans="1:7" s="5" customFormat="1" ht="9.6" customHeight="1" x14ac:dyDescent="0.25">
      <c r="A55" s="25">
        <v>15</v>
      </c>
      <c r="B55" s="26" t="s">
        <v>144</v>
      </c>
      <c r="C55" s="26"/>
      <c r="D55" s="55"/>
      <c r="E55" s="26"/>
    </row>
    <row r="56" spans="1:7" s="5" customFormat="1" ht="20.399999999999999" customHeight="1" x14ac:dyDescent="0.25">
      <c r="A56" s="36">
        <v>15.1</v>
      </c>
      <c r="B56" s="29" t="s">
        <v>136</v>
      </c>
      <c r="C56" s="26" t="s">
        <v>31</v>
      </c>
      <c r="D56" s="55">
        <v>630</v>
      </c>
      <c r="E56" s="26"/>
    </row>
    <row r="57" spans="1:7" s="5" customFormat="1" ht="26.4" x14ac:dyDescent="0.25">
      <c r="A57" s="36">
        <v>15.2</v>
      </c>
      <c r="B57" s="29" t="s">
        <v>232</v>
      </c>
      <c r="C57" s="26" t="s">
        <v>31</v>
      </c>
      <c r="D57" s="27" t="s">
        <v>151</v>
      </c>
      <c r="E57" s="26"/>
    </row>
    <row r="58" spans="1:7" s="5" customFormat="1" x14ac:dyDescent="0.25">
      <c r="A58" s="110">
        <v>15.3</v>
      </c>
      <c r="B58" s="111" t="s">
        <v>231</v>
      </c>
      <c r="C58" s="105" t="s">
        <v>31</v>
      </c>
      <c r="D58" s="106">
        <v>50</v>
      </c>
      <c r="E58" s="105"/>
      <c r="F58" s="5" t="s">
        <v>224</v>
      </c>
      <c r="G58" s="5" t="s">
        <v>225</v>
      </c>
    </row>
    <row r="59" spans="1:7" s="5" customFormat="1" ht="20.399999999999999" customHeight="1" x14ac:dyDescent="0.25">
      <c r="A59" s="25"/>
      <c r="B59" s="29"/>
      <c r="C59" s="26"/>
      <c r="D59" s="55"/>
      <c r="E59" s="26"/>
    </row>
    <row r="60" spans="1:7" s="5" customFormat="1" ht="26.4" x14ac:dyDescent="0.25">
      <c r="A60" s="25">
        <v>16</v>
      </c>
      <c r="B60" s="26" t="s">
        <v>34</v>
      </c>
      <c r="C60" s="26"/>
      <c r="D60" s="27" t="s">
        <v>151</v>
      </c>
      <c r="E60" s="26"/>
    </row>
    <row r="61" spans="1:7" s="5" customFormat="1" ht="10.199999999999999" customHeight="1" x14ac:dyDescent="0.25">
      <c r="A61" s="25"/>
      <c r="B61" s="26"/>
      <c r="C61" s="26"/>
      <c r="D61" s="55"/>
      <c r="E61" s="26"/>
    </row>
    <row r="62" spans="1:7" s="5" customFormat="1" ht="20.399999999999999" customHeight="1" x14ac:dyDescent="0.25">
      <c r="A62" s="25">
        <v>17</v>
      </c>
      <c r="B62" s="26" t="s">
        <v>7</v>
      </c>
      <c r="C62" s="26"/>
      <c r="D62" s="55"/>
      <c r="E62" s="26"/>
    </row>
    <row r="63" spans="1:7" s="5" customFormat="1" x14ac:dyDescent="0.25">
      <c r="A63" s="110">
        <v>17.100000000000001</v>
      </c>
      <c r="B63" s="111" t="s">
        <v>8</v>
      </c>
      <c r="C63" s="105" t="s">
        <v>46</v>
      </c>
      <c r="D63" s="106">
        <v>50</v>
      </c>
      <c r="E63" s="105"/>
      <c r="F63" s="5">
        <v>45</v>
      </c>
      <c r="G63" s="5" t="s">
        <v>234</v>
      </c>
    </row>
    <row r="64" spans="1:7" s="5" customFormat="1" ht="27.6" customHeight="1" x14ac:dyDescent="0.25">
      <c r="A64" s="36">
        <v>17.2</v>
      </c>
      <c r="B64" s="29" t="s">
        <v>9</v>
      </c>
      <c r="C64" s="26" t="s">
        <v>46</v>
      </c>
      <c r="D64" s="55">
        <v>35</v>
      </c>
      <c r="E64" s="26"/>
    </row>
    <row r="65" spans="1:7" s="5" customFormat="1" ht="20.399999999999999" customHeight="1" x14ac:dyDescent="0.25">
      <c r="A65" s="36">
        <v>17.3</v>
      </c>
      <c r="B65" s="29" t="s">
        <v>10</v>
      </c>
      <c r="C65" s="26" t="s">
        <v>46</v>
      </c>
      <c r="D65" s="55">
        <v>30</v>
      </c>
      <c r="E65" s="26"/>
    </row>
    <row r="66" spans="1:7" s="5" customFormat="1" ht="20.399999999999999" customHeight="1" x14ac:dyDescent="0.25">
      <c r="A66" s="25"/>
      <c r="B66" s="26"/>
      <c r="C66" s="26"/>
      <c r="D66" s="55"/>
      <c r="E66" s="26"/>
    </row>
    <row r="67" spans="1:7" s="5" customFormat="1" x14ac:dyDescent="0.25">
      <c r="A67" s="114">
        <v>18</v>
      </c>
      <c r="B67" s="105" t="s">
        <v>11</v>
      </c>
      <c r="C67" s="105" t="s">
        <v>12</v>
      </c>
      <c r="D67" s="106" t="s">
        <v>236</v>
      </c>
      <c r="E67" s="105"/>
      <c r="F67" s="5">
        <v>100</v>
      </c>
      <c r="G67" s="5" t="s">
        <v>235</v>
      </c>
    </row>
    <row r="68" spans="1:7" s="5" customFormat="1" x14ac:dyDescent="0.25">
      <c r="A68" s="25"/>
      <c r="B68" s="26"/>
      <c r="C68" s="26"/>
      <c r="D68" s="27"/>
      <c r="E68" s="26"/>
    </row>
    <row r="69" spans="1:7" s="5" customFormat="1" ht="26.4" x14ac:dyDescent="0.25">
      <c r="A69" s="25">
        <v>19</v>
      </c>
      <c r="B69" s="26" t="s">
        <v>124</v>
      </c>
      <c r="C69" s="26"/>
      <c r="D69" s="27"/>
      <c r="E69" s="26"/>
    </row>
    <row r="70" spans="1:7" s="5" customFormat="1" ht="26.4" x14ac:dyDescent="0.25">
      <c r="A70" s="110">
        <v>19.100000000000001</v>
      </c>
      <c r="B70" s="111" t="s">
        <v>122</v>
      </c>
      <c r="C70" s="105" t="s">
        <v>217</v>
      </c>
      <c r="D70" s="103">
        <v>82900</v>
      </c>
      <c r="E70" s="105"/>
      <c r="F70" s="5" t="s">
        <v>237</v>
      </c>
      <c r="G70" s="5" t="s">
        <v>239</v>
      </c>
    </row>
    <row r="71" spans="1:7" s="5" customFormat="1" ht="26.4" x14ac:dyDescent="0.25">
      <c r="A71" s="110">
        <v>19.2</v>
      </c>
      <c r="B71" s="111" t="s">
        <v>123</v>
      </c>
      <c r="C71" s="105" t="s">
        <v>217</v>
      </c>
      <c r="D71" s="103">
        <v>18100</v>
      </c>
      <c r="E71" s="105"/>
      <c r="F71" s="5" t="s">
        <v>238</v>
      </c>
      <c r="G71" s="5" t="s">
        <v>239</v>
      </c>
    </row>
    <row r="72" spans="1:7" s="5" customFormat="1" ht="19.5" customHeight="1" x14ac:dyDescent="0.25">
      <c r="A72" s="36">
        <v>19.3</v>
      </c>
      <c r="B72" s="29" t="s">
        <v>215</v>
      </c>
      <c r="C72" s="26"/>
      <c r="D72" s="27"/>
      <c r="E72" s="26"/>
    </row>
    <row r="73" spans="1:7" s="5" customFormat="1" ht="19.5" customHeight="1" x14ac:dyDescent="0.25">
      <c r="A73" s="25"/>
      <c r="B73" s="26"/>
      <c r="C73" s="26"/>
      <c r="D73" s="27"/>
      <c r="E73" s="26"/>
    </row>
    <row r="74" spans="1:7" s="5" customFormat="1" ht="19.5" customHeight="1" x14ac:dyDescent="0.25">
      <c r="A74" s="25">
        <v>20</v>
      </c>
      <c r="B74" s="26" t="s">
        <v>13</v>
      </c>
      <c r="C74" s="26"/>
      <c r="D74" s="27"/>
      <c r="E74" s="26"/>
    </row>
    <row r="75" spans="1:7" s="5" customFormat="1" ht="27" customHeight="1" x14ac:dyDescent="0.25">
      <c r="A75" s="36">
        <f>A74+0.1</f>
        <v>20.100000000000001</v>
      </c>
      <c r="B75" s="29" t="s">
        <v>14</v>
      </c>
      <c r="C75" s="26"/>
      <c r="D75" s="27" t="s">
        <v>139</v>
      </c>
      <c r="E75" s="26"/>
    </row>
    <row r="76" spans="1:7" s="5" customFormat="1" ht="19.8" customHeight="1" x14ac:dyDescent="0.25">
      <c r="A76" s="36">
        <f t="shared" ref="A76:A83" si="0">A75+0.1</f>
        <v>20.200000000000003</v>
      </c>
      <c r="B76" s="29" t="s">
        <v>15</v>
      </c>
      <c r="C76" s="26"/>
      <c r="D76" s="27" t="s">
        <v>140</v>
      </c>
      <c r="E76" s="26"/>
    </row>
    <row r="77" spans="1:7" s="5" customFormat="1" ht="20.100000000000001" customHeight="1" x14ac:dyDescent="0.25">
      <c r="A77" s="36">
        <f t="shared" si="0"/>
        <v>20.300000000000004</v>
      </c>
      <c r="B77" s="29" t="s">
        <v>16</v>
      </c>
      <c r="C77" s="26"/>
      <c r="D77" s="27" t="s">
        <v>140</v>
      </c>
      <c r="E77" s="26"/>
    </row>
    <row r="78" spans="1:7" s="5" customFormat="1" ht="20.100000000000001" customHeight="1" x14ac:dyDescent="0.25">
      <c r="A78" s="36">
        <f t="shared" si="0"/>
        <v>20.400000000000006</v>
      </c>
      <c r="B78" s="29" t="s">
        <v>17</v>
      </c>
      <c r="C78" s="26"/>
      <c r="D78" s="27" t="s">
        <v>140</v>
      </c>
      <c r="E78" s="26"/>
    </row>
    <row r="79" spans="1:7" s="5" customFormat="1" ht="20.100000000000001" customHeight="1" x14ac:dyDescent="0.25">
      <c r="A79" s="36">
        <f t="shared" si="0"/>
        <v>20.500000000000007</v>
      </c>
      <c r="B79" s="29" t="s">
        <v>18</v>
      </c>
      <c r="C79" s="26"/>
      <c r="D79" s="27" t="s">
        <v>140</v>
      </c>
      <c r="E79" s="26"/>
    </row>
    <row r="80" spans="1:7" s="5" customFormat="1" ht="20.100000000000001" customHeight="1" x14ac:dyDescent="0.25">
      <c r="A80" s="36">
        <f t="shared" si="0"/>
        <v>20.600000000000009</v>
      </c>
      <c r="B80" s="29" t="s">
        <v>19</v>
      </c>
      <c r="C80" s="26"/>
      <c r="D80" s="27" t="s">
        <v>139</v>
      </c>
      <c r="E80" s="26"/>
    </row>
    <row r="81" spans="1:5" s="5" customFormat="1" ht="20.100000000000001" customHeight="1" x14ac:dyDescent="0.25">
      <c r="A81" s="36">
        <f t="shared" si="0"/>
        <v>20.70000000000001</v>
      </c>
      <c r="B81" s="29" t="s">
        <v>20</v>
      </c>
      <c r="C81" s="26"/>
      <c r="D81" s="27" t="s">
        <v>139</v>
      </c>
      <c r="E81" s="26"/>
    </row>
    <row r="82" spans="1:5" s="5" customFormat="1" ht="20.100000000000001" customHeight="1" x14ac:dyDescent="0.25">
      <c r="A82" s="36">
        <f t="shared" si="0"/>
        <v>20.800000000000011</v>
      </c>
      <c r="B82" s="29" t="s">
        <v>21</v>
      </c>
      <c r="C82" s="26"/>
      <c r="D82" s="27" t="s">
        <v>139</v>
      </c>
      <c r="E82" s="26"/>
    </row>
    <row r="83" spans="1:5" s="5" customFormat="1" ht="20.100000000000001" customHeight="1" x14ac:dyDescent="0.25">
      <c r="A83" s="36">
        <f t="shared" si="0"/>
        <v>20.900000000000013</v>
      </c>
      <c r="B83" s="29" t="s">
        <v>22</v>
      </c>
      <c r="C83" s="26"/>
      <c r="D83" s="27" t="s">
        <v>139</v>
      </c>
      <c r="E83" s="26"/>
    </row>
    <row r="84" spans="1:5" s="5" customFormat="1" ht="20.100000000000001" customHeight="1" x14ac:dyDescent="0.25">
      <c r="A84" s="91" t="s">
        <v>202</v>
      </c>
      <c r="B84" s="29" t="s">
        <v>23</v>
      </c>
      <c r="C84" s="26"/>
      <c r="D84" s="27" t="s">
        <v>139</v>
      </c>
      <c r="E84" s="26"/>
    </row>
    <row r="85" spans="1:5" s="5" customFormat="1" ht="20.100000000000001" customHeight="1" x14ac:dyDescent="0.25">
      <c r="A85" s="36">
        <v>20.11</v>
      </c>
      <c r="B85" s="29" t="s">
        <v>24</v>
      </c>
      <c r="C85" s="26"/>
      <c r="D85" s="27" t="s">
        <v>139</v>
      </c>
      <c r="E85" s="26"/>
    </row>
    <row r="86" spans="1:5" ht="21" customHeight="1" x14ac:dyDescent="0.25">
      <c r="A86" s="36">
        <v>20.12</v>
      </c>
      <c r="B86" s="34" t="s">
        <v>25</v>
      </c>
      <c r="C86" s="25"/>
      <c r="D86" s="27" t="s">
        <v>139</v>
      </c>
      <c r="E86" s="25"/>
    </row>
    <row r="87" spans="1:5" x14ac:dyDescent="0.25">
      <c r="A87" s="95"/>
      <c r="B87" s="96"/>
      <c r="C87" s="97"/>
      <c r="D87" s="98"/>
      <c r="E87" s="97"/>
    </row>
    <row r="88" spans="1:5" x14ac:dyDescent="0.25">
      <c r="A88" s="97">
        <v>20.13</v>
      </c>
      <c r="B88" s="99" t="s">
        <v>206</v>
      </c>
      <c r="C88" s="100"/>
      <c r="D88" s="98"/>
      <c r="E88" s="100"/>
    </row>
    <row r="89" spans="1:5" x14ac:dyDescent="0.25">
      <c r="A89" s="95" t="s">
        <v>211</v>
      </c>
      <c r="B89" s="99" t="s">
        <v>207</v>
      </c>
      <c r="C89" s="100"/>
      <c r="D89" s="98" t="s">
        <v>208</v>
      </c>
      <c r="E89" s="100"/>
    </row>
    <row r="90" spans="1:5" x14ac:dyDescent="0.25">
      <c r="A90" s="95" t="s">
        <v>212</v>
      </c>
      <c r="B90" s="99" t="s">
        <v>209</v>
      </c>
      <c r="C90" s="100"/>
      <c r="D90" s="98" t="s">
        <v>208</v>
      </c>
      <c r="E90" s="100"/>
    </row>
    <row r="91" spans="1:5" x14ac:dyDescent="0.25">
      <c r="A91" s="39" t="s">
        <v>213</v>
      </c>
      <c r="B91" s="101" t="s">
        <v>210</v>
      </c>
      <c r="C91" s="31"/>
      <c r="D91" s="32" t="s">
        <v>208</v>
      </c>
      <c r="E91" s="31"/>
    </row>
  </sheetData>
  <mergeCells count="1">
    <mergeCell ref="A1:E1"/>
  </mergeCells>
  <phoneticPr fontId="0" type="noConversion"/>
  <pageMargins left="0.7583333333333333" right="0.59055118110236227" top="0.98425196850393704" bottom="0.98425196850393704" header="0.39370078740157483" footer="0.39370078740157483"/>
  <pageSetup paperSize="9" scale="70" fitToHeight="2" orientation="portrait" horizontalDpi="300" verticalDpi="300" r:id="rId1"/>
  <headerFooter alignWithMargins="0"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4"/>
  <sheetViews>
    <sheetView showGridLines="0" topLeftCell="A52" zoomScaleNormal="100" workbookViewId="0">
      <selection activeCell="G58" sqref="F58:G58"/>
    </sheetView>
  </sheetViews>
  <sheetFormatPr defaultRowHeight="13.2" x14ac:dyDescent="0.25"/>
  <cols>
    <col min="1" max="1" width="9.109375" style="1" customWidth="1"/>
    <col min="2" max="2" width="36.88671875" customWidth="1"/>
    <col min="3" max="3" width="11.44140625" style="1" customWidth="1"/>
    <col min="4" max="4" width="15.88671875" style="1" customWidth="1"/>
    <col min="5" max="5" width="44.5546875" customWidth="1"/>
    <col min="7" max="7" width="56.5546875" customWidth="1"/>
  </cols>
  <sheetData>
    <row r="1" spans="1:7" ht="31.5" customHeight="1" x14ac:dyDescent="0.25">
      <c r="A1" s="127" t="s">
        <v>166</v>
      </c>
      <c r="B1" s="127"/>
      <c r="C1" s="127"/>
      <c r="D1" s="127"/>
      <c r="E1" s="127"/>
    </row>
    <row r="3" spans="1:7" s="5" customFormat="1" ht="26.4" x14ac:dyDescent="0.25">
      <c r="A3" s="7" t="s">
        <v>0</v>
      </c>
      <c r="B3" s="4" t="s">
        <v>1</v>
      </c>
      <c r="C3" s="8" t="s">
        <v>2</v>
      </c>
      <c r="D3" s="8" t="s">
        <v>145</v>
      </c>
      <c r="E3" s="64" t="s">
        <v>170</v>
      </c>
      <c r="F3" s="5" t="s">
        <v>222</v>
      </c>
      <c r="G3" s="5" t="s">
        <v>223</v>
      </c>
    </row>
    <row r="4" spans="1:7" s="5" customFormat="1" ht="39.6" x14ac:dyDescent="0.25">
      <c r="A4" s="33">
        <v>21</v>
      </c>
      <c r="B4" s="23" t="s">
        <v>26</v>
      </c>
      <c r="C4" s="35"/>
      <c r="D4" s="35"/>
      <c r="E4" s="23"/>
    </row>
    <row r="5" spans="1:7" s="5" customFormat="1" ht="15.6" customHeight="1" x14ac:dyDescent="0.25">
      <c r="A5" s="36">
        <v>21.1</v>
      </c>
      <c r="B5" s="26" t="s">
        <v>154</v>
      </c>
      <c r="C5" s="37"/>
      <c r="D5" s="37"/>
      <c r="E5" s="26"/>
    </row>
    <row r="6" spans="1:7" s="5" customFormat="1" ht="26.4" customHeight="1" x14ac:dyDescent="0.25">
      <c r="A6" s="36">
        <v>21.2</v>
      </c>
      <c r="B6" s="29" t="s">
        <v>27</v>
      </c>
      <c r="C6" s="37" t="s">
        <v>28</v>
      </c>
      <c r="D6" s="65" t="s">
        <v>171</v>
      </c>
      <c r="E6" s="26"/>
    </row>
    <row r="7" spans="1:7" s="5" customFormat="1" ht="26.4" x14ac:dyDescent="0.25">
      <c r="A7" s="36">
        <v>21.3</v>
      </c>
      <c r="B7" s="29" t="s">
        <v>152</v>
      </c>
      <c r="C7" s="37" t="s">
        <v>28</v>
      </c>
      <c r="D7" s="65" t="s">
        <v>171</v>
      </c>
      <c r="E7" s="26"/>
    </row>
    <row r="8" spans="1:7" s="5" customFormat="1" ht="26.4" x14ac:dyDescent="0.25">
      <c r="A8" s="110">
        <v>21.4</v>
      </c>
      <c r="B8" s="111" t="s">
        <v>218</v>
      </c>
      <c r="C8" s="102" t="s">
        <v>28</v>
      </c>
      <c r="D8" s="112" t="s">
        <v>171</v>
      </c>
      <c r="E8" s="105"/>
      <c r="F8" s="5" t="s">
        <v>224</v>
      </c>
      <c r="G8" s="5" t="s">
        <v>225</v>
      </c>
    </row>
    <row r="9" spans="1:7" s="5" customFormat="1" ht="15" customHeight="1" x14ac:dyDescent="0.25">
      <c r="A9" s="36"/>
      <c r="B9" s="26"/>
      <c r="C9" s="37"/>
      <c r="D9" s="56"/>
      <c r="E9" s="26"/>
    </row>
    <row r="10" spans="1:7" s="5" customFormat="1" x14ac:dyDescent="0.25">
      <c r="A10" s="36">
        <v>22</v>
      </c>
      <c r="B10" s="26" t="s">
        <v>29</v>
      </c>
      <c r="C10" s="37" t="s">
        <v>30</v>
      </c>
      <c r="D10" s="56">
        <v>50</v>
      </c>
      <c r="E10" s="26"/>
    </row>
    <row r="11" spans="1:7" s="5" customFormat="1" ht="26.4" customHeight="1" x14ac:dyDescent="0.25">
      <c r="A11" s="36"/>
      <c r="B11" s="26"/>
      <c r="C11" s="37"/>
      <c r="D11" s="56"/>
      <c r="E11" s="26"/>
    </row>
    <row r="12" spans="1:7" s="5" customFormat="1" ht="26.4" x14ac:dyDescent="0.25">
      <c r="A12" s="36">
        <v>23</v>
      </c>
      <c r="B12" s="26" t="s">
        <v>34</v>
      </c>
      <c r="C12" s="37" t="s">
        <v>33</v>
      </c>
      <c r="D12" s="65" t="s">
        <v>171</v>
      </c>
      <c r="E12" s="26"/>
    </row>
    <row r="13" spans="1:7" s="5" customFormat="1" ht="20.100000000000001" customHeight="1" x14ac:dyDescent="0.25">
      <c r="A13" s="36"/>
      <c r="B13" s="26"/>
      <c r="C13" s="37"/>
      <c r="D13" s="37"/>
      <c r="E13" s="26"/>
    </row>
    <row r="14" spans="1:7" s="5" customFormat="1" ht="20.100000000000001" customHeight="1" x14ac:dyDescent="0.25">
      <c r="A14" s="25">
        <v>24</v>
      </c>
      <c r="B14" s="26" t="s">
        <v>35</v>
      </c>
      <c r="C14" s="37"/>
      <c r="D14" s="37"/>
      <c r="E14" s="26"/>
    </row>
    <row r="15" spans="1:7" s="5" customFormat="1" ht="26.4" customHeight="1" x14ac:dyDescent="0.25">
      <c r="A15" s="36">
        <v>24.1</v>
      </c>
      <c r="B15" s="38" t="s">
        <v>101</v>
      </c>
      <c r="C15" s="37" t="s">
        <v>31</v>
      </c>
      <c r="D15" s="37">
        <v>420</v>
      </c>
      <c r="E15" s="26"/>
    </row>
    <row r="16" spans="1:7" s="5" customFormat="1" ht="26.4" x14ac:dyDescent="0.25">
      <c r="A16" s="36">
        <v>24.2</v>
      </c>
      <c r="B16" s="38" t="s">
        <v>102</v>
      </c>
      <c r="C16" s="37" t="s">
        <v>31</v>
      </c>
      <c r="D16" s="65" t="s">
        <v>171</v>
      </c>
      <c r="E16" s="26"/>
    </row>
    <row r="17" spans="1:7" s="5" customFormat="1" x14ac:dyDescent="0.25">
      <c r="A17" s="110">
        <v>24.3</v>
      </c>
      <c r="B17" s="115" t="s">
        <v>219</v>
      </c>
      <c r="C17" s="102" t="s">
        <v>31</v>
      </c>
      <c r="D17" s="102">
        <v>24</v>
      </c>
      <c r="E17" s="105"/>
      <c r="F17" s="5" t="s">
        <v>224</v>
      </c>
      <c r="G17" s="5" t="s">
        <v>225</v>
      </c>
    </row>
    <row r="18" spans="1:7" s="5" customFormat="1" ht="20.100000000000001" customHeight="1" x14ac:dyDescent="0.25">
      <c r="A18" s="36"/>
      <c r="B18" s="26"/>
      <c r="C18" s="37"/>
      <c r="D18" s="37"/>
      <c r="E18" s="26"/>
    </row>
    <row r="19" spans="1:7" s="5" customFormat="1" ht="26.4" customHeight="1" x14ac:dyDescent="0.25">
      <c r="A19" s="25">
        <v>25</v>
      </c>
      <c r="B19" s="26" t="s">
        <v>36</v>
      </c>
      <c r="C19" s="37"/>
      <c r="D19" s="37"/>
      <c r="E19" s="26"/>
    </row>
    <row r="20" spans="1:7" s="5" customFormat="1" ht="20.100000000000001" customHeight="1" x14ac:dyDescent="0.25">
      <c r="A20" s="36">
        <v>25.1</v>
      </c>
      <c r="B20" s="38" t="s">
        <v>101</v>
      </c>
      <c r="C20" s="37" t="s">
        <v>31</v>
      </c>
      <c r="D20" s="37">
        <v>630</v>
      </c>
      <c r="E20" s="26"/>
    </row>
    <row r="21" spans="1:7" s="5" customFormat="1" ht="26.4" x14ac:dyDescent="0.25">
      <c r="A21" s="36">
        <v>25.2</v>
      </c>
      <c r="B21" s="38" t="s">
        <v>102</v>
      </c>
      <c r="C21" s="37" t="s">
        <v>31</v>
      </c>
      <c r="D21" s="65" t="s">
        <v>171</v>
      </c>
      <c r="E21" s="26"/>
    </row>
    <row r="22" spans="1:7" s="5" customFormat="1" ht="20.100000000000001" customHeight="1" x14ac:dyDescent="0.25">
      <c r="A22" s="110">
        <v>25.3</v>
      </c>
      <c r="B22" s="115" t="s">
        <v>219</v>
      </c>
      <c r="C22" s="102" t="s">
        <v>31</v>
      </c>
      <c r="D22" s="102">
        <v>50</v>
      </c>
      <c r="E22" s="105"/>
      <c r="F22" s="5" t="s">
        <v>224</v>
      </c>
      <c r="G22" s="5" t="s">
        <v>225</v>
      </c>
    </row>
    <row r="23" spans="1:7" s="5" customFormat="1" ht="20.100000000000001" customHeight="1" x14ac:dyDescent="0.25">
      <c r="A23" s="36">
        <v>25.4</v>
      </c>
      <c r="B23" s="38" t="s">
        <v>103</v>
      </c>
      <c r="C23" s="37" t="s">
        <v>31</v>
      </c>
      <c r="D23" s="56"/>
      <c r="E23" s="26"/>
    </row>
    <row r="24" spans="1:7" s="5" customFormat="1" ht="26.4" customHeight="1" x14ac:dyDescent="0.25">
      <c r="A24" s="36"/>
      <c r="B24" s="26"/>
      <c r="C24" s="37"/>
      <c r="D24" s="37"/>
      <c r="E24" s="26"/>
    </row>
    <row r="25" spans="1:7" s="5" customFormat="1" ht="20.100000000000001" customHeight="1" x14ac:dyDescent="0.25">
      <c r="A25" s="25">
        <v>26</v>
      </c>
      <c r="B25" s="26" t="s">
        <v>37</v>
      </c>
      <c r="C25" s="37"/>
      <c r="D25" s="37"/>
      <c r="E25" s="26"/>
    </row>
    <row r="26" spans="1:7" s="5" customFormat="1" x14ac:dyDescent="0.25">
      <c r="A26" s="110">
        <v>26.1</v>
      </c>
      <c r="B26" s="115" t="s">
        <v>101</v>
      </c>
      <c r="C26" s="102" t="s">
        <v>38</v>
      </c>
      <c r="D26" s="102">
        <v>1425</v>
      </c>
      <c r="E26" s="105"/>
      <c r="F26" s="5">
        <v>1470</v>
      </c>
      <c r="G26" s="5" t="s">
        <v>233</v>
      </c>
    </row>
    <row r="27" spans="1:7" s="5" customFormat="1" ht="26.4" x14ac:dyDescent="0.25">
      <c r="A27" s="36">
        <v>26.2</v>
      </c>
      <c r="B27" s="38" t="s">
        <v>102</v>
      </c>
      <c r="C27" s="37" t="s">
        <v>38</v>
      </c>
      <c r="D27" s="65" t="s">
        <v>171</v>
      </c>
      <c r="E27" s="26"/>
    </row>
    <row r="28" spans="1:7" s="5" customFormat="1" x14ac:dyDescent="0.25">
      <c r="A28" s="110">
        <v>26.3</v>
      </c>
      <c r="B28" s="115" t="s">
        <v>219</v>
      </c>
      <c r="C28" s="102" t="s">
        <v>38</v>
      </c>
      <c r="D28" s="102">
        <v>145</v>
      </c>
      <c r="E28" s="105"/>
      <c r="F28" s="5" t="s">
        <v>224</v>
      </c>
      <c r="G28" s="5" t="s">
        <v>225</v>
      </c>
    </row>
    <row r="29" spans="1:7" s="5" customFormat="1" ht="26.4" customHeight="1" x14ac:dyDescent="0.25">
      <c r="A29" s="36">
        <v>26.3</v>
      </c>
      <c r="B29" s="38" t="s">
        <v>103</v>
      </c>
      <c r="C29" s="37"/>
      <c r="D29" s="56"/>
      <c r="E29" s="26"/>
    </row>
    <row r="30" spans="1:7" s="5" customFormat="1" ht="8.25" customHeight="1" x14ac:dyDescent="0.25">
      <c r="A30" s="36"/>
      <c r="B30" s="26"/>
      <c r="C30" s="37"/>
      <c r="D30" s="37"/>
      <c r="E30" s="26"/>
    </row>
    <row r="31" spans="1:7" s="5" customFormat="1" ht="20.100000000000001" customHeight="1" x14ac:dyDescent="0.25">
      <c r="A31" s="25">
        <v>27</v>
      </c>
      <c r="B31" s="26" t="s">
        <v>141</v>
      </c>
      <c r="C31" s="37"/>
      <c r="D31" s="37"/>
      <c r="E31" s="26"/>
    </row>
    <row r="32" spans="1:7" s="5" customFormat="1" ht="20.100000000000001" customHeight="1" x14ac:dyDescent="0.25">
      <c r="A32" s="36">
        <v>27.1</v>
      </c>
      <c r="B32" s="38" t="s">
        <v>101</v>
      </c>
      <c r="C32" s="37" t="s">
        <v>38</v>
      </c>
      <c r="D32" s="37">
        <v>1050</v>
      </c>
      <c r="E32" s="26"/>
    </row>
    <row r="33" spans="1:7" s="5" customFormat="1" ht="26.4" x14ac:dyDescent="0.25">
      <c r="A33" s="36">
        <v>27.2</v>
      </c>
      <c r="B33" s="38" t="s">
        <v>102</v>
      </c>
      <c r="C33" s="37" t="s">
        <v>38</v>
      </c>
      <c r="D33" s="66" t="s">
        <v>171</v>
      </c>
      <c r="E33" s="26"/>
    </row>
    <row r="34" spans="1:7" s="5" customFormat="1" x14ac:dyDescent="0.25">
      <c r="A34" s="110">
        <v>27.3</v>
      </c>
      <c r="B34" s="115" t="s">
        <v>219</v>
      </c>
      <c r="C34" s="102" t="s">
        <v>38</v>
      </c>
      <c r="D34" s="117">
        <v>95</v>
      </c>
      <c r="E34" s="105"/>
      <c r="F34" s="5" t="s">
        <v>224</v>
      </c>
      <c r="G34" s="5" t="s">
        <v>225</v>
      </c>
    </row>
    <row r="35" spans="1:7" s="5" customFormat="1" x14ac:dyDescent="0.25">
      <c r="A35" s="36"/>
      <c r="B35" s="26"/>
      <c r="C35" s="37"/>
      <c r="D35" s="37"/>
      <c r="E35" s="26"/>
    </row>
    <row r="36" spans="1:7" s="5" customFormat="1" x14ac:dyDescent="0.25">
      <c r="A36" s="25">
        <v>28</v>
      </c>
      <c r="B36" s="26" t="s">
        <v>104</v>
      </c>
      <c r="C36" s="37"/>
      <c r="D36" s="37"/>
      <c r="E36" s="26"/>
    </row>
    <row r="37" spans="1:7" s="5" customFormat="1" x14ac:dyDescent="0.25">
      <c r="A37" s="36">
        <v>28.1</v>
      </c>
      <c r="B37" s="38" t="s">
        <v>101</v>
      </c>
      <c r="C37" s="37"/>
      <c r="D37" s="37" t="s">
        <v>167</v>
      </c>
      <c r="E37" s="26"/>
    </row>
    <row r="38" spans="1:7" s="5" customFormat="1" x14ac:dyDescent="0.25">
      <c r="A38" s="61">
        <v>28.2</v>
      </c>
      <c r="B38" s="62" t="s">
        <v>102</v>
      </c>
      <c r="C38" s="63"/>
      <c r="D38" s="37" t="s">
        <v>167</v>
      </c>
      <c r="E38" s="59"/>
    </row>
    <row r="39" spans="1:7" s="5" customFormat="1" x14ac:dyDescent="0.25">
      <c r="A39" s="116">
        <v>28.3</v>
      </c>
      <c r="B39" s="115" t="s">
        <v>219</v>
      </c>
      <c r="C39" s="109"/>
      <c r="D39" s="102" t="s">
        <v>167</v>
      </c>
      <c r="E39" s="108"/>
      <c r="F39" s="5" t="s">
        <v>224</v>
      </c>
      <c r="G39" s="5" t="s">
        <v>225</v>
      </c>
    </row>
    <row r="40" spans="1:7" s="5" customFormat="1" ht="20.100000000000001" customHeight="1" x14ac:dyDescent="0.25">
      <c r="A40" s="36"/>
      <c r="B40" s="26"/>
      <c r="C40" s="37"/>
      <c r="D40" s="37"/>
      <c r="E40" s="26"/>
    </row>
    <row r="41" spans="1:7" s="5" customFormat="1" ht="26.4" x14ac:dyDescent="0.25">
      <c r="A41" s="25">
        <v>29</v>
      </c>
      <c r="B41" s="26" t="s">
        <v>39</v>
      </c>
      <c r="C41" s="37" t="s">
        <v>40</v>
      </c>
      <c r="D41" s="37"/>
      <c r="E41" s="26"/>
    </row>
    <row r="42" spans="1:7" s="5" customFormat="1" ht="20.100000000000001" customHeight="1" x14ac:dyDescent="0.25">
      <c r="A42" s="36"/>
      <c r="B42" s="26"/>
      <c r="C42" s="37"/>
      <c r="D42" s="37"/>
      <c r="E42" s="26"/>
    </row>
    <row r="43" spans="1:7" s="5" customFormat="1" ht="26.4" x14ac:dyDescent="0.25">
      <c r="A43" s="25">
        <v>30</v>
      </c>
      <c r="B43" s="26" t="s">
        <v>155</v>
      </c>
      <c r="C43" s="37" t="s">
        <v>41</v>
      </c>
      <c r="D43" s="37"/>
      <c r="E43" s="26"/>
    </row>
    <row r="44" spans="1:7" s="5" customFormat="1" x14ac:dyDescent="0.25">
      <c r="A44" s="36"/>
      <c r="B44" s="26"/>
      <c r="C44" s="37"/>
      <c r="D44" s="37"/>
      <c r="E44" s="26"/>
    </row>
    <row r="45" spans="1:7" s="5" customFormat="1" ht="20.100000000000001" customHeight="1" x14ac:dyDescent="0.25">
      <c r="A45" s="25">
        <v>31</v>
      </c>
      <c r="B45" s="26" t="s">
        <v>156</v>
      </c>
      <c r="C45" s="37"/>
      <c r="D45" s="37"/>
      <c r="E45" s="26"/>
    </row>
    <row r="46" spans="1:7" s="5" customFormat="1" x14ac:dyDescent="0.25">
      <c r="A46" s="36">
        <v>31.1</v>
      </c>
      <c r="B46" s="29" t="s">
        <v>105</v>
      </c>
      <c r="C46" s="37" t="s">
        <v>40</v>
      </c>
      <c r="D46" s="37"/>
      <c r="E46" s="26"/>
    </row>
    <row r="47" spans="1:7" s="5" customFormat="1" x14ac:dyDescent="0.25">
      <c r="A47" s="36">
        <v>31.2</v>
      </c>
      <c r="B47" s="29" t="s">
        <v>220</v>
      </c>
      <c r="C47" s="37" t="s">
        <v>40</v>
      </c>
      <c r="D47" s="37"/>
      <c r="E47" s="26"/>
    </row>
    <row r="48" spans="1:7" s="5" customFormat="1" x14ac:dyDescent="0.25">
      <c r="A48" s="110">
        <v>31.3</v>
      </c>
      <c r="B48" s="111" t="s">
        <v>221</v>
      </c>
      <c r="C48" s="102" t="s">
        <v>40</v>
      </c>
      <c r="D48" s="102"/>
      <c r="E48" s="105"/>
      <c r="F48" s="5" t="s">
        <v>224</v>
      </c>
      <c r="G48" s="5" t="s">
        <v>225</v>
      </c>
    </row>
    <row r="49" spans="1:7" s="5" customFormat="1" x14ac:dyDescent="0.25">
      <c r="A49" s="36"/>
      <c r="B49" s="26"/>
      <c r="C49" s="37"/>
      <c r="D49" s="37"/>
      <c r="E49" s="26"/>
    </row>
    <row r="50" spans="1:7" s="5" customFormat="1" ht="20.100000000000001" customHeight="1" x14ac:dyDescent="0.25">
      <c r="A50" s="25">
        <v>32</v>
      </c>
      <c r="B50" s="26" t="s">
        <v>42</v>
      </c>
      <c r="C50" s="37" t="s">
        <v>40</v>
      </c>
      <c r="D50" s="37"/>
      <c r="E50" s="26"/>
    </row>
    <row r="51" spans="1:7" s="5" customFormat="1" x14ac:dyDescent="0.25">
      <c r="A51" s="36"/>
      <c r="B51" s="26"/>
      <c r="C51" s="37"/>
      <c r="D51" s="37"/>
      <c r="E51" s="26"/>
    </row>
    <row r="52" spans="1:7" s="5" customFormat="1" ht="28.8" x14ac:dyDescent="0.25">
      <c r="A52" s="25">
        <v>33</v>
      </c>
      <c r="B52" s="26" t="s">
        <v>157</v>
      </c>
      <c r="C52" s="37"/>
      <c r="D52" s="37"/>
      <c r="E52" s="26"/>
    </row>
    <row r="53" spans="1:7" s="5" customFormat="1" x14ac:dyDescent="0.25">
      <c r="A53" s="36">
        <v>33.1</v>
      </c>
      <c r="B53" s="29" t="s">
        <v>158</v>
      </c>
      <c r="C53" s="37" t="s">
        <v>40</v>
      </c>
      <c r="D53" s="37"/>
      <c r="E53" s="26"/>
    </row>
    <row r="54" spans="1:7" x14ac:dyDescent="0.25">
      <c r="A54" s="36"/>
      <c r="B54" s="26"/>
      <c r="C54" s="37"/>
      <c r="D54" s="37"/>
      <c r="E54" s="26"/>
    </row>
    <row r="55" spans="1:7" ht="39.6" x14ac:dyDescent="0.25">
      <c r="A55" s="25">
        <v>34</v>
      </c>
      <c r="B55" s="26" t="s">
        <v>243</v>
      </c>
      <c r="C55" s="37"/>
      <c r="D55" s="37"/>
      <c r="E55" s="26"/>
    </row>
    <row r="56" spans="1:7" ht="39.6" x14ac:dyDescent="0.25">
      <c r="A56" s="110">
        <v>34.1</v>
      </c>
      <c r="B56" s="105" t="s">
        <v>242</v>
      </c>
      <c r="C56" s="102" t="s">
        <v>32</v>
      </c>
      <c r="D56" s="102"/>
      <c r="E56" s="105"/>
      <c r="F56" s="5" t="s">
        <v>224</v>
      </c>
      <c r="G56" s="5" t="s">
        <v>225</v>
      </c>
    </row>
    <row r="57" spans="1:7" ht="39.6" x14ac:dyDescent="0.25">
      <c r="A57" s="110">
        <v>34.200000000000003</v>
      </c>
      <c r="B57" s="105" t="s">
        <v>241</v>
      </c>
      <c r="C57" s="102" t="s">
        <v>32</v>
      </c>
      <c r="D57" s="102"/>
      <c r="E57" s="105"/>
      <c r="F57" s="5" t="s">
        <v>224</v>
      </c>
      <c r="G57" s="5" t="s">
        <v>225</v>
      </c>
    </row>
    <row r="58" spans="1:7" ht="39.6" x14ac:dyDescent="0.25">
      <c r="A58" s="110">
        <v>34.299999999999997</v>
      </c>
      <c r="B58" s="105" t="s">
        <v>240</v>
      </c>
      <c r="C58" s="102" t="s">
        <v>32</v>
      </c>
      <c r="D58" s="102"/>
      <c r="E58" s="105"/>
      <c r="F58" s="5" t="s">
        <v>224</v>
      </c>
      <c r="G58" s="5" t="s">
        <v>225</v>
      </c>
    </row>
    <row r="59" spans="1:7" x14ac:dyDescent="0.25">
      <c r="A59" s="36"/>
      <c r="B59" s="26"/>
      <c r="C59" s="37"/>
      <c r="D59" s="37"/>
      <c r="E59" s="26"/>
    </row>
    <row r="60" spans="1:7" ht="52.8" x14ac:dyDescent="0.25">
      <c r="A60" s="25">
        <v>35</v>
      </c>
      <c r="B60" s="26" t="s">
        <v>43</v>
      </c>
      <c r="C60" s="37"/>
      <c r="D60" s="37"/>
      <c r="E60" s="26"/>
    </row>
    <row r="61" spans="1:7" x14ac:dyDescent="0.25">
      <c r="A61" s="36">
        <v>35.1</v>
      </c>
      <c r="B61" s="26" t="s">
        <v>44</v>
      </c>
      <c r="C61" s="37" t="s">
        <v>106</v>
      </c>
      <c r="D61" s="37">
        <v>50</v>
      </c>
      <c r="E61" s="26"/>
      <c r="G61" s="5" t="s">
        <v>244</v>
      </c>
    </row>
    <row r="62" spans="1:7" x14ac:dyDescent="0.25">
      <c r="A62" s="36">
        <v>35.200000000000003</v>
      </c>
      <c r="B62" s="26" t="s">
        <v>45</v>
      </c>
      <c r="C62" s="37" t="s">
        <v>106</v>
      </c>
      <c r="D62" s="37">
        <v>55</v>
      </c>
      <c r="E62" s="26"/>
      <c r="G62" s="5" t="s">
        <v>244</v>
      </c>
    </row>
    <row r="63" spans="1:7" x14ac:dyDescent="0.25">
      <c r="A63" s="39"/>
      <c r="B63" s="31"/>
      <c r="C63" s="40"/>
      <c r="D63" s="40"/>
      <c r="E63" s="31"/>
    </row>
    <row r="64" spans="1:7" x14ac:dyDescent="0.25">
      <c r="A64" s="16"/>
      <c r="B64" s="15"/>
      <c r="C64" s="16"/>
      <c r="D64" s="16"/>
      <c r="E64" s="15"/>
    </row>
  </sheetData>
  <mergeCells count="1">
    <mergeCell ref="A1:E1"/>
  </mergeCells>
  <phoneticPr fontId="0" type="noConversion"/>
  <pageMargins left="0.7583333333333333" right="0.59055118110236227" top="0.98425196850393704" bottom="0.98425196850393704" header="0.39370078740157483" footer="0.39370078740157483"/>
  <pageSetup paperSize="9" scale="70" fitToHeight="2" orientation="portrait" horizontalDpi="300" verticalDpi="300" r:id="rId1"/>
  <headerFooter alignWithMargins="0"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6"/>
  <sheetViews>
    <sheetView showGridLines="0" topLeftCell="A100" zoomScaleNormal="100" workbookViewId="0">
      <selection activeCell="E113" sqref="E113:F113"/>
    </sheetView>
  </sheetViews>
  <sheetFormatPr defaultRowHeight="13.2" x14ac:dyDescent="0.25"/>
  <cols>
    <col min="1" max="1" width="9.109375" style="1" customWidth="1"/>
    <col min="2" max="2" width="51.109375" customWidth="1"/>
    <col min="3" max="3" width="9.109375" style="1" customWidth="1"/>
    <col min="4" max="4" width="49.33203125" customWidth="1"/>
    <col min="6" max="6" width="54.6640625" customWidth="1"/>
  </cols>
  <sheetData>
    <row r="1" spans="1:6" x14ac:dyDescent="0.25">
      <c r="A1" s="21"/>
      <c r="B1" s="22"/>
      <c r="C1" s="21"/>
      <c r="D1" s="22"/>
    </row>
    <row r="2" spans="1:6" ht="13.8" x14ac:dyDescent="0.25">
      <c r="A2" s="7" t="s">
        <v>0</v>
      </c>
      <c r="B2" s="4" t="s">
        <v>1</v>
      </c>
      <c r="C2" s="8" t="s">
        <v>2</v>
      </c>
      <c r="D2" s="64" t="s">
        <v>170</v>
      </c>
    </row>
    <row r="3" spans="1:6" ht="20.100000000000001" customHeight="1" x14ac:dyDescent="0.25">
      <c r="A3" s="25">
        <v>36</v>
      </c>
      <c r="B3" s="26" t="s">
        <v>47</v>
      </c>
      <c r="C3" s="37"/>
      <c r="D3" s="26"/>
    </row>
    <row r="4" spans="1:6" ht="20.100000000000001" customHeight="1" x14ac:dyDescent="0.25">
      <c r="A4" s="36">
        <v>36.1</v>
      </c>
      <c r="B4" s="29" t="s">
        <v>118</v>
      </c>
      <c r="C4" s="37" t="s">
        <v>31</v>
      </c>
      <c r="D4" s="26"/>
    </row>
    <row r="5" spans="1:6" ht="20.100000000000001" customHeight="1" x14ac:dyDescent="0.25">
      <c r="A5" s="36">
        <v>36.200000000000003</v>
      </c>
      <c r="B5" s="29" t="s">
        <v>119</v>
      </c>
      <c r="C5" s="37" t="s">
        <v>31</v>
      </c>
      <c r="D5" s="26"/>
    </row>
    <row r="6" spans="1:6" ht="20.100000000000001" customHeight="1" x14ac:dyDescent="0.25">
      <c r="A6" s="110">
        <v>36.299999999999997</v>
      </c>
      <c r="B6" s="111" t="s">
        <v>245</v>
      </c>
      <c r="C6" s="102" t="s">
        <v>31</v>
      </c>
      <c r="D6" s="105"/>
      <c r="E6" s="5" t="s">
        <v>224</v>
      </c>
      <c r="F6" s="5" t="s">
        <v>225</v>
      </c>
    </row>
    <row r="7" spans="1:6" ht="9.9" customHeight="1" x14ac:dyDescent="0.25">
      <c r="A7" s="36"/>
      <c r="B7" s="26"/>
      <c r="C7" s="37"/>
      <c r="D7" s="26"/>
    </row>
    <row r="8" spans="1:6" ht="20.100000000000001" customHeight="1" x14ac:dyDescent="0.25">
      <c r="A8" s="25">
        <v>37</v>
      </c>
      <c r="B8" s="26" t="s">
        <v>48</v>
      </c>
      <c r="C8" s="37"/>
      <c r="D8" s="26"/>
    </row>
    <row r="9" spans="1:6" ht="20.100000000000001" customHeight="1" x14ac:dyDescent="0.25">
      <c r="A9" s="36">
        <v>37.1</v>
      </c>
      <c r="B9" s="29" t="s">
        <v>118</v>
      </c>
      <c r="C9" s="37"/>
      <c r="D9" s="26"/>
    </row>
    <row r="10" spans="1:6" ht="20.100000000000001" customHeight="1" x14ac:dyDescent="0.25">
      <c r="A10" s="36">
        <v>37.200000000000003</v>
      </c>
      <c r="B10" s="29" t="s">
        <v>119</v>
      </c>
      <c r="C10" s="37"/>
      <c r="D10" s="26"/>
    </row>
    <row r="11" spans="1:6" ht="20.100000000000001" customHeight="1" x14ac:dyDescent="0.25">
      <c r="A11" s="110">
        <v>37.299999999999997</v>
      </c>
      <c r="B11" s="111" t="s">
        <v>245</v>
      </c>
      <c r="C11" s="102"/>
      <c r="D11" s="105"/>
      <c r="E11" s="5" t="s">
        <v>224</v>
      </c>
      <c r="F11" s="5" t="s">
        <v>225</v>
      </c>
    </row>
    <row r="12" spans="1:6" ht="9.6" customHeight="1" x14ac:dyDescent="0.25">
      <c r="A12" s="36"/>
      <c r="B12" s="29"/>
      <c r="C12" s="37"/>
      <c r="D12" s="26"/>
    </row>
    <row r="13" spans="1:6" ht="20.100000000000001" customHeight="1" x14ac:dyDescent="0.25">
      <c r="A13" s="25">
        <v>38</v>
      </c>
      <c r="B13" s="26" t="s">
        <v>49</v>
      </c>
      <c r="C13" s="37"/>
      <c r="D13" s="26"/>
    </row>
    <row r="14" spans="1:6" ht="20.100000000000001" customHeight="1" x14ac:dyDescent="0.25">
      <c r="A14" s="36">
        <v>38.1</v>
      </c>
      <c r="B14" s="29" t="s">
        <v>120</v>
      </c>
      <c r="C14" s="37"/>
      <c r="D14" s="26"/>
    </row>
    <row r="15" spans="1:6" ht="20.100000000000001" customHeight="1" x14ac:dyDescent="0.25">
      <c r="A15" s="36">
        <v>38.200000000000003</v>
      </c>
      <c r="B15" s="29" t="s">
        <v>121</v>
      </c>
      <c r="C15" s="37"/>
      <c r="D15" s="26"/>
    </row>
    <row r="16" spans="1:6" ht="20.100000000000001" customHeight="1" x14ac:dyDescent="0.25">
      <c r="A16" s="110">
        <v>38.299999999999997</v>
      </c>
      <c r="B16" s="111" t="s">
        <v>246</v>
      </c>
      <c r="C16" s="102"/>
      <c r="D16" s="105"/>
      <c r="E16" s="5" t="s">
        <v>224</v>
      </c>
      <c r="F16" s="5" t="s">
        <v>225</v>
      </c>
    </row>
    <row r="17" spans="1:6" ht="9.9" customHeight="1" x14ac:dyDescent="0.25">
      <c r="A17" s="36"/>
      <c r="B17" s="26"/>
      <c r="C17" s="37"/>
      <c r="D17" s="26"/>
    </row>
    <row r="18" spans="1:6" x14ac:dyDescent="0.25">
      <c r="A18" s="25">
        <v>39</v>
      </c>
      <c r="B18" s="26" t="s">
        <v>159</v>
      </c>
      <c r="C18" s="37"/>
      <c r="D18" s="26"/>
    </row>
    <row r="19" spans="1:6" ht="20.100000000000001" customHeight="1" x14ac:dyDescent="0.25">
      <c r="A19" s="36">
        <v>39.1</v>
      </c>
      <c r="B19" s="29" t="s">
        <v>50</v>
      </c>
      <c r="C19" s="37" t="s">
        <v>51</v>
      </c>
      <c r="D19" s="26"/>
    </row>
    <row r="20" spans="1:6" ht="20.100000000000001" customHeight="1" x14ac:dyDescent="0.25">
      <c r="A20" s="36">
        <v>39.200000000000003</v>
      </c>
      <c r="B20" s="29" t="s">
        <v>52</v>
      </c>
      <c r="C20" s="37" t="s">
        <v>51</v>
      </c>
      <c r="D20" s="26"/>
    </row>
    <row r="21" spans="1:6" ht="9.9" customHeight="1" x14ac:dyDescent="0.25">
      <c r="A21" s="36"/>
      <c r="B21" s="26"/>
      <c r="C21" s="37"/>
      <c r="D21" s="26"/>
    </row>
    <row r="22" spans="1:6" ht="26.4" x14ac:dyDescent="0.25">
      <c r="A22" s="25">
        <v>40</v>
      </c>
      <c r="B22" s="26" t="s">
        <v>53</v>
      </c>
      <c r="C22" s="37"/>
      <c r="D22" s="26"/>
    </row>
    <row r="23" spans="1:6" ht="20.100000000000001" customHeight="1" x14ac:dyDescent="0.25">
      <c r="A23" s="36">
        <v>40.1</v>
      </c>
      <c r="B23" s="29" t="s">
        <v>50</v>
      </c>
      <c r="C23" s="37" t="s">
        <v>51</v>
      </c>
      <c r="D23" s="26"/>
    </row>
    <row r="24" spans="1:6" ht="20.100000000000001" customHeight="1" x14ac:dyDescent="0.25">
      <c r="A24" s="36">
        <v>40.200000000000003</v>
      </c>
      <c r="B24" s="29" t="s">
        <v>52</v>
      </c>
      <c r="C24" s="37" t="s">
        <v>51</v>
      </c>
      <c r="D24" s="26"/>
    </row>
    <row r="25" spans="1:6" ht="9.9" customHeight="1" x14ac:dyDescent="0.25">
      <c r="A25" s="36"/>
      <c r="B25" s="26"/>
      <c r="C25" s="37"/>
      <c r="D25" s="26"/>
    </row>
    <row r="26" spans="1:6" x14ac:dyDescent="0.25">
      <c r="A26" s="25">
        <v>41</v>
      </c>
      <c r="B26" s="26" t="s">
        <v>54</v>
      </c>
      <c r="C26" s="37"/>
      <c r="D26" s="26"/>
    </row>
    <row r="27" spans="1:6" ht="20.100000000000001" customHeight="1" x14ac:dyDescent="0.25">
      <c r="A27" s="36">
        <v>41.1</v>
      </c>
      <c r="B27" s="29" t="s">
        <v>118</v>
      </c>
      <c r="C27" s="37" t="s">
        <v>92</v>
      </c>
      <c r="D27" s="26"/>
    </row>
    <row r="28" spans="1:6" ht="20.100000000000001" customHeight="1" x14ac:dyDescent="0.25">
      <c r="A28" s="36">
        <v>41.2</v>
      </c>
      <c r="B28" s="29" t="s">
        <v>119</v>
      </c>
      <c r="C28" s="37" t="s">
        <v>92</v>
      </c>
      <c r="D28" s="26"/>
    </row>
    <row r="29" spans="1:6" ht="20.100000000000001" customHeight="1" x14ac:dyDescent="0.25">
      <c r="A29" s="110">
        <v>41.3</v>
      </c>
      <c r="B29" s="111" t="s">
        <v>245</v>
      </c>
      <c r="C29" s="102" t="s">
        <v>92</v>
      </c>
      <c r="D29" s="105"/>
      <c r="E29" s="5" t="s">
        <v>224</v>
      </c>
      <c r="F29" s="5" t="s">
        <v>225</v>
      </c>
    </row>
    <row r="30" spans="1:6" ht="9.9" customHeight="1" x14ac:dyDescent="0.25">
      <c r="A30" s="36"/>
      <c r="B30" s="26"/>
      <c r="C30" s="37"/>
      <c r="D30" s="26"/>
    </row>
    <row r="31" spans="1:6" ht="20.100000000000001" customHeight="1" x14ac:dyDescent="0.25">
      <c r="A31" s="25">
        <v>42</v>
      </c>
      <c r="B31" s="26" t="s">
        <v>55</v>
      </c>
      <c r="C31" s="37" t="s">
        <v>160</v>
      </c>
      <c r="D31" s="26"/>
    </row>
    <row r="32" spans="1:6" ht="9.9" customHeight="1" x14ac:dyDescent="0.25">
      <c r="A32" s="36"/>
      <c r="B32" s="26"/>
      <c r="C32" s="37"/>
      <c r="D32" s="26"/>
    </row>
    <row r="33" spans="1:6" ht="20.100000000000001" customHeight="1" x14ac:dyDescent="0.25">
      <c r="A33" s="25">
        <v>43</v>
      </c>
      <c r="B33" s="26" t="s">
        <v>56</v>
      </c>
      <c r="C33" s="37"/>
      <c r="D33" s="26"/>
    </row>
    <row r="34" spans="1:6" ht="19.8" customHeight="1" x14ac:dyDescent="0.25">
      <c r="A34" s="36">
        <v>43.1</v>
      </c>
      <c r="B34" s="29" t="s">
        <v>161</v>
      </c>
      <c r="C34" s="37" t="s">
        <v>57</v>
      </c>
      <c r="D34" s="26"/>
    </row>
    <row r="35" spans="1:6" ht="19.8" customHeight="1" x14ac:dyDescent="0.25">
      <c r="A35" s="36">
        <v>43.2</v>
      </c>
      <c r="B35" s="29" t="s">
        <v>117</v>
      </c>
      <c r="C35" s="37" t="s">
        <v>57</v>
      </c>
      <c r="D35" s="26"/>
    </row>
    <row r="36" spans="1:6" ht="9.9" customHeight="1" x14ac:dyDescent="0.25">
      <c r="A36" s="36"/>
      <c r="B36" s="26"/>
      <c r="C36" s="37"/>
      <c r="D36" s="26"/>
    </row>
    <row r="37" spans="1:6" ht="20.100000000000001" customHeight="1" x14ac:dyDescent="0.25">
      <c r="A37" s="25">
        <v>44</v>
      </c>
      <c r="B37" s="26" t="s">
        <v>58</v>
      </c>
      <c r="C37" s="37" t="s">
        <v>59</v>
      </c>
      <c r="D37" s="26"/>
    </row>
    <row r="38" spans="1:6" ht="9.9" customHeight="1" x14ac:dyDescent="0.25">
      <c r="A38" s="36"/>
      <c r="B38" s="26"/>
      <c r="C38" s="37"/>
      <c r="D38" s="26"/>
    </row>
    <row r="39" spans="1:6" ht="20.100000000000001" customHeight="1" x14ac:dyDescent="0.25">
      <c r="A39" s="30">
        <v>45</v>
      </c>
      <c r="B39" s="31" t="s">
        <v>61</v>
      </c>
      <c r="C39" s="40"/>
      <c r="D39" s="31"/>
    </row>
    <row r="40" spans="1:6" ht="20.100000000000001" customHeight="1" x14ac:dyDescent="0.25">
      <c r="A40" s="17"/>
      <c r="B40" s="18" t="s">
        <v>62</v>
      </c>
      <c r="C40" s="17"/>
      <c r="D40" s="19"/>
    </row>
    <row r="41" spans="1:6" ht="13.8" x14ac:dyDescent="0.25">
      <c r="A41" s="2" t="s">
        <v>0</v>
      </c>
      <c r="B41" s="6" t="s">
        <v>1</v>
      </c>
      <c r="C41" s="9" t="s">
        <v>2</v>
      </c>
      <c r="D41" s="64" t="s">
        <v>170</v>
      </c>
    </row>
    <row r="42" spans="1:6" ht="20.100000000000001" customHeight="1" x14ac:dyDescent="0.25">
      <c r="A42" s="33">
        <v>46</v>
      </c>
      <c r="B42" s="23" t="s">
        <v>63</v>
      </c>
      <c r="C42" s="35"/>
      <c r="D42" s="23"/>
    </row>
    <row r="43" spans="1:6" ht="20.100000000000001" customHeight="1" x14ac:dyDescent="0.25">
      <c r="A43" s="36">
        <v>46.1</v>
      </c>
      <c r="B43" s="38" t="s">
        <v>107</v>
      </c>
      <c r="C43" s="37"/>
      <c r="D43" s="26"/>
    </row>
    <row r="44" spans="1:6" ht="20.100000000000001" customHeight="1" x14ac:dyDescent="0.25">
      <c r="A44" s="36">
        <v>46.2</v>
      </c>
      <c r="B44" s="38" t="s">
        <v>108</v>
      </c>
      <c r="C44" s="37"/>
      <c r="D44" s="26"/>
    </row>
    <row r="45" spans="1:6" ht="20.100000000000001" customHeight="1" x14ac:dyDescent="0.25">
      <c r="A45" s="110">
        <v>46.3</v>
      </c>
      <c r="B45" s="115" t="s">
        <v>247</v>
      </c>
      <c r="C45" s="102"/>
      <c r="D45" s="105"/>
      <c r="E45" s="5" t="s">
        <v>224</v>
      </c>
      <c r="F45" s="5" t="s">
        <v>225</v>
      </c>
    </row>
    <row r="46" spans="1:6" ht="20.100000000000001" customHeight="1" x14ac:dyDescent="0.25">
      <c r="A46" s="36">
        <v>46.4</v>
      </c>
      <c r="B46" s="38" t="s">
        <v>111</v>
      </c>
      <c r="C46" s="37"/>
      <c r="D46" s="26"/>
    </row>
    <row r="47" spans="1:6" ht="9.9" customHeight="1" x14ac:dyDescent="0.25">
      <c r="A47" s="36"/>
      <c r="B47" s="26"/>
      <c r="C47" s="37"/>
      <c r="D47" s="26"/>
    </row>
    <row r="48" spans="1:6" ht="20.100000000000001" customHeight="1" x14ac:dyDescent="0.25">
      <c r="A48" s="25">
        <v>47</v>
      </c>
      <c r="B48" s="26" t="s">
        <v>64</v>
      </c>
      <c r="C48" s="37"/>
      <c r="D48" s="26"/>
    </row>
    <row r="49" spans="1:6" ht="20.100000000000001" customHeight="1" x14ac:dyDescent="0.25">
      <c r="A49" s="36">
        <v>47.1</v>
      </c>
      <c r="B49" s="38" t="s">
        <v>107</v>
      </c>
      <c r="C49" s="37"/>
      <c r="D49" s="26"/>
    </row>
    <row r="50" spans="1:6" ht="20.100000000000001" customHeight="1" x14ac:dyDescent="0.25">
      <c r="A50" s="36">
        <v>47.2</v>
      </c>
      <c r="B50" s="38" t="s">
        <v>108</v>
      </c>
      <c r="C50" s="37"/>
      <c r="D50" s="26"/>
    </row>
    <row r="51" spans="1:6" ht="20.100000000000001" customHeight="1" x14ac:dyDescent="0.25">
      <c r="A51" s="110">
        <v>47.3</v>
      </c>
      <c r="B51" s="115" t="s">
        <v>247</v>
      </c>
      <c r="C51" s="102"/>
      <c r="D51" s="105"/>
      <c r="E51" s="5" t="s">
        <v>224</v>
      </c>
      <c r="F51" s="5" t="s">
        <v>225</v>
      </c>
    </row>
    <row r="52" spans="1:6" ht="20.100000000000001" customHeight="1" x14ac:dyDescent="0.25">
      <c r="A52" s="36">
        <v>47.4</v>
      </c>
      <c r="B52" s="38" t="s">
        <v>111</v>
      </c>
      <c r="C52" s="37"/>
      <c r="D52" s="26"/>
    </row>
    <row r="53" spans="1:6" ht="9.9" customHeight="1" x14ac:dyDescent="0.25">
      <c r="A53" s="36"/>
      <c r="B53" s="26"/>
      <c r="C53" s="37"/>
      <c r="D53" s="26"/>
    </row>
    <row r="54" spans="1:6" x14ac:dyDescent="0.25">
      <c r="A54" s="25">
        <v>48</v>
      </c>
      <c r="B54" s="26" t="s">
        <v>65</v>
      </c>
      <c r="C54" s="37"/>
      <c r="D54" s="26"/>
    </row>
    <row r="55" spans="1:6" ht="20.100000000000001" customHeight="1" x14ac:dyDescent="0.25">
      <c r="A55" s="36">
        <v>48.1</v>
      </c>
      <c r="B55" s="38" t="s">
        <v>107</v>
      </c>
      <c r="C55" s="37" t="s">
        <v>66</v>
      </c>
      <c r="D55" s="26"/>
    </row>
    <row r="56" spans="1:6" ht="20.100000000000001" customHeight="1" x14ac:dyDescent="0.25">
      <c r="A56" s="36">
        <v>48.2</v>
      </c>
      <c r="B56" s="38" t="s">
        <v>108</v>
      </c>
      <c r="C56" s="37" t="s">
        <v>66</v>
      </c>
      <c r="D56" s="26"/>
    </row>
    <row r="57" spans="1:6" ht="20.100000000000001" customHeight="1" x14ac:dyDescent="0.25">
      <c r="A57" s="110">
        <v>48.3</v>
      </c>
      <c r="B57" s="115" t="s">
        <v>108</v>
      </c>
      <c r="C57" s="102" t="s">
        <v>66</v>
      </c>
      <c r="D57" s="105"/>
      <c r="E57" s="5" t="s">
        <v>224</v>
      </c>
      <c r="F57" s="5" t="s">
        <v>225</v>
      </c>
    </row>
    <row r="58" spans="1:6" ht="9.9" customHeight="1" x14ac:dyDescent="0.25">
      <c r="A58" s="36"/>
      <c r="B58" s="26"/>
      <c r="C58" s="37"/>
      <c r="D58" s="26"/>
    </row>
    <row r="59" spans="1:6" x14ac:dyDescent="0.25">
      <c r="A59" s="25">
        <v>49</v>
      </c>
      <c r="B59" s="26" t="s">
        <v>67</v>
      </c>
      <c r="C59" s="37"/>
      <c r="D59" s="26"/>
    </row>
    <row r="60" spans="1:6" ht="20.100000000000001" customHeight="1" x14ac:dyDescent="0.25">
      <c r="A60" s="36">
        <v>49.1</v>
      </c>
      <c r="B60" s="38" t="s">
        <v>107</v>
      </c>
      <c r="C60" s="37" t="s">
        <v>41</v>
      </c>
      <c r="D60" s="26"/>
    </row>
    <row r="61" spans="1:6" ht="20.100000000000001" customHeight="1" x14ac:dyDescent="0.25">
      <c r="A61" s="36">
        <v>49.2</v>
      </c>
      <c r="B61" s="38" t="s">
        <v>108</v>
      </c>
      <c r="C61" s="37" t="s">
        <v>41</v>
      </c>
      <c r="D61" s="26"/>
    </row>
    <row r="62" spans="1:6" ht="20.100000000000001" customHeight="1" x14ac:dyDescent="0.25">
      <c r="A62" s="110">
        <v>49.3</v>
      </c>
      <c r="B62" s="115" t="s">
        <v>247</v>
      </c>
      <c r="C62" s="102" t="s">
        <v>41</v>
      </c>
      <c r="D62" s="105"/>
      <c r="E62" s="5" t="s">
        <v>224</v>
      </c>
      <c r="F62" s="5" t="s">
        <v>225</v>
      </c>
    </row>
    <row r="63" spans="1:6" ht="9.9" customHeight="1" x14ac:dyDescent="0.25">
      <c r="A63" s="36"/>
      <c r="B63" s="26"/>
      <c r="C63" s="37"/>
      <c r="D63" s="26"/>
    </row>
    <row r="64" spans="1:6" ht="20.100000000000001" customHeight="1" x14ac:dyDescent="0.25">
      <c r="A64" s="25">
        <v>50</v>
      </c>
      <c r="B64" s="26" t="s">
        <v>68</v>
      </c>
      <c r="C64" s="37"/>
      <c r="D64" s="26"/>
    </row>
    <row r="65" spans="1:6" ht="20.100000000000001" customHeight="1" x14ac:dyDescent="0.25">
      <c r="A65" s="36">
        <v>50.1</v>
      </c>
      <c r="B65" s="38" t="s">
        <v>107</v>
      </c>
      <c r="C65" s="37" t="s">
        <v>31</v>
      </c>
      <c r="D65" s="26"/>
    </row>
    <row r="66" spans="1:6" ht="20.100000000000001" customHeight="1" x14ac:dyDescent="0.25">
      <c r="A66" s="36">
        <v>50.2</v>
      </c>
      <c r="B66" s="38" t="s">
        <v>108</v>
      </c>
      <c r="C66" s="37" t="s">
        <v>31</v>
      </c>
      <c r="D66" s="26"/>
    </row>
    <row r="67" spans="1:6" ht="20.100000000000001" customHeight="1" x14ac:dyDescent="0.25">
      <c r="A67" s="110">
        <v>50.3</v>
      </c>
      <c r="B67" s="115" t="s">
        <v>247</v>
      </c>
      <c r="C67" s="102" t="s">
        <v>31</v>
      </c>
      <c r="D67" s="105"/>
      <c r="E67" s="5" t="s">
        <v>224</v>
      </c>
      <c r="F67" s="5" t="s">
        <v>225</v>
      </c>
    </row>
    <row r="68" spans="1:6" ht="20.100000000000001" customHeight="1" x14ac:dyDescent="0.25">
      <c r="A68" s="36">
        <v>50.4</v>
      </c>
      <c r="B68" s="38" t="s">
        <v>109</v>
      </c>
      <c r="C68" s="37" t="s">
        <v>31</v>
      </c>
      <c r="D68" s="26"/>
    </row>
    <row r="69" spans="1:6" ht="20.100000000000001" customHeight="1" x14ac:dyDescent="0.25">
      <c r="A69" s="36">
        <v>50.5</v>
      </c>
      <c r="B69" s="38" t="s">
        <v>110</v>
      </c>
      <c r="C69" s="37" t="s">
        <v>31</v>
      </c>
      <c r="D69" s="26"/>
    </row>
    <row r="70" spans="1:6" ht="20.100000000000001" customHeight="1" x14ac:dyDescent="0.25">
      <c r="A70" s="110">
        <v>50.6</v>
      </c>
      <c r="B70" s="115" t="s">
        <v>248</v>
      </c>
      <c r="C70" s="102" t="s">
        <v>31</v>
      </c>
      <c r="D70" s="105"/>
      <c r="E70" s="5" t="s">
        <v>224</v>
      </c>
      <c r="F70" s="5" t="s">
        <v>225</v>
      </c>
    </row>
    <row r="71" spans="1:6" ht="9.9" customHeight="1" x14ac:dyDescent="0.25">
      <c r="A71" s="36"/>
      <c r="B71" s="26"/>
      <c r="C71" s="37"/>
      <c r="D71" s="26"/>
    </row>
    <row r="72" spans="1:6" ht="20.100000000000001" customHeight="1" x14ac:dyDescent="0.25">
      <c r="A72" s="25">
        <v>51</v>
      </c>
      <c r="B72" s="26" t="s">
        <v>69</v>
      </c>
      <c r="C72" s="37"/>
      <c r="D72" s="26"/>
    </row>
    <row r="73" spans="1:6" ht="20.100000000000001" customHeight="1" x14ac:dyDescent="0.25">
      <c r="A73" s="36">
        <v>51.1</v>
      </c>
      <c r="B73" s="38" t="s">
        <v>107</v>
      </c>
      <c r="C73" s="37" t="s">
        <v>31</v>
      </c>
      <c r="D73" s="26"/>
    </row>
    <row r="74" spans="1:6" ht="20.100000000000001" customHeight="1" x14ac:dyDescent="0.25">
      <c r="A74" s="36">
        <v>51.2</v>
      </c>
      <c r="B74" s="38" t="s">
        <v>108</v>
      </c>
      <c r="C74" s="37" t="s">
        <v>31</v>
      </c>
      <c r="D74" s="26"/>
    </row>
    <row r="75" spans="1:6" ht="20.100000000000001" customHeight="1" x14ac:dyDescent="0.25">
      <c r="A75" s="110">
        <v>51.3</v>
      </c>
      <c r="B75" s="115" t="s">
        <v>247</v>
      </c>
      <c r="C75" s="102" t="s">
        <v>31</v>
      </c>
      <c r="D75" s="105"/>
    </row>
    <row r="76" spans="1:6" ht="20.100000000000001" customHeight="1" x14ac:dyDescent="0.25">
      <c r="A76" s="36">
        <v>51.3</v>
      </c>
      <c r="B76" s="38" t="s">
        <v>111</v>
      </c>
      <c r="C76" s="37" t="s">
        <v>31</v>
      </c>
      <c r="D76" s="26"/>
    </row>
    <row r="77" spans="1:6" ht="9.9" customHeight="1" x14ac:dyDescent="0.25">
      <c r="A77" s="36"/>
      <c r="B77" s="26"/>
      <c r="C77" s="37"/>
      <c r="D77" s="26"/>
    </row>
    <row r="78" spans="1:6" ht="20.100000000000001" customHeight="1" x14ac:dyDescent="0.25">
      <c r="A78" s="25">
        <v>52</v>
      </c>
      <c r="B78" s="26" t="s">
        <v>71</v>
      </c>
      <c r="C78" s="37"/>
      <c r="D78" s="26"/>
    </row>
    <row r="79" spans="1:6" ht="20.100000000000001" customHeight="1" x14ac:dyDescent="0.25">
      <c r="A79" s="36">
        <v>52.1</v>
      </c>
      <c r="B79" s="38" t="s">
        <v>107</v>
      </c>
      <c r="C79" s="37" t="s">
        <v>31</v>
      </c>
      <c r="D79" s="26"/>
    </row>
    <row r="80" spans="1:6" ht="20.100000000000001" customHeight="1" x14ac:dyDescent="0.25">
      <c r="A80" s="36">
        <v>52.2</v>
      </c>
      <c r="B80" s="38" t="s">
        <v>108</v>
      </c>
      <c r="C80" s="37" t="s">
        <v>31</v>
      </c>
      <c r="D80" s="26"/>
    </row>
    <row r="81" spans="1:6" ht="20.100000000000001" customHeight="1" x14ac:dyDescent="0.25">
      <c r="A81" s="110">
        <v>52.3</v>
      </c>
      <c r="B81" s="115" t="s">
        <v>247</v>
      </c>
      <c r="C81" s="102" t="s">
        <v>31</v>
      </c>
      <c r="D81" s="105"/>
      <c r="E81" s="5" t="s">
        <v>224</v>
      </c>
      <c r="F81" s="5" t="s">
        <v>225</v>
      </c>
    </row>
    <row r="82" spans="1:6" ht="20.100000000000001" customHeight="1" x14ac:dyDescent="0.25">
      <c r="A82" s="36">
        <v>52.4</v>
      </c>
      <c r="B82" s="38" t="s">
        <v>111</v>
      </c>
      <c r="C82" s="37" t="s">
        <v>31</v>
      </c>
      <c r="D82" s="26"/>
    </row>
    <row r="83" spans="1:6" ht="9.9" customHeight="1" x14ac:dyDescent="0.25">
      <c r="A83" s="36"/>
      <c r="B83" s="26"/>
      <c r="C83" s="37"/>
      <c r="D83" s="26"/>
    </row>
    <row r="84" spans="1:6" ht="20.100000000000001" customHeight="1" x14ac:dyDescent="0.25">
      <c r="A84" s="25">
        <v>53</v>
      </c>
      <c r="B84" s="26" t="s">
        <v>72</v>
      </c>
      <c r="C84" s="37"/>
      <c r="D84" s="26"/>
    </row>
    <row r="85" spans="1:6" ht="20.100000000000001" customHeight="1" x14ac:dyDescent="0.25">
      <c r="A85" s="36">
        <v>53.1</v>
      </c>
      <c r="B85" s="29" t="s">
        <v>70</v>
      </c>
      <c r="C85" s="37" t="s">
        <v>31</v>
      </c>
      <c r="D85" s="26"/>
    </row>
    <row r="86" spans="1:6" ht="20.100000000000001" customHeight="1" x14ac:dyDescent="0.25">
      <c r="A86" s="39">
        <v>53.2</v>
      </c>
      <c r="B86" s="42" t="s">
        <v>252</v>
      </c>
      <c r="C86" s="40" t="s">
        <v>31</v>
      </c>
      <c r="D86" s="31"/>
    </row>
    <row r="87" spans="1:6" ht="20.100000000000001" customHeight="1" x14ac:dyDescent="0.25">
      <c r="A87" s="118">
        <v>53.3</v>
      </c>
      <c r="B87" s="119" t="s">
        <v>251</v>
      </c>
      <c r="C87" s="120" t="s">
        <v>31</v>
      </c>
      <c r="D87" s="121"/>
      <c r="E87" s="5" t="s">
        <v>224</v>
      </c>
      <c r="F87" s="5" t="s">
        <v>225</v>
      </c>
    </row>
    <row r="88" spans="1:6" ht="20.100000000000001" customHeight="1" x14ac:dyDescent="0.25">
      <c r="A88" s="17"/>
      <c r="B88" s="18" t="s">
        <v>73</v>
      </c>
      <c r="C88" s="17"/>
      <c r="D88" s="19"/>
    </row>
    <row r="89" spans="1:6" ht="13.8" x14ac:dyDescent="0.25">
      <c r="A89" s="7" t="s">
        <v>0</v>
      </c>
      <c r="B89" s="4" t="s">
        <v>1</v>
      </c>
      <c r="C89" s="8" t="s">
        <v>2</v>
      </c>
      <c r="D89" s="64" t="s">
        <v>170</v>
      </c>
    </row>
    <row r="90" spans="1:6" ht="20.100000000000001" customHeight="1" x14ac:dyDescent="0.25">
      <c r="A90" s="25">
        <v>54</v>
      </c>
      <c r="B90" s="23" t="s">
        <v>74</v>
      </c>
      <c r="C90" s="35"/>
      <c r="D90" s="23"/>
    </row>
    <row r="91" spans="1:6" ht="9.9" customHeight="1" x14ac:dyDescent="0.25">
      <c r="A91" s="36"/>
      <c r="B91" s="26"/>
      <c r="C91" s="37"/>
      <c r="D91" s="26"/>
    </row>
    <row r="92" spans="1:6" ht="19.8" customHeight="1" x14ac:dyDescent="0.25">
      <c r="A92" s="25">
        <v>55</v>
      </c>
      <c r="B92" s="26" t="s">
        <v>75</v>
      </c>
      <c r="C92" s="37"/>
      <c r="D92" s="26"/>
    </row>
    <row r="93" spans="1:6" ht="19.8" customHeight="1" x14ac:dyDescent="0.25">
      <c r="A93" s="36">
        <v>55.1</v>
      </c>
      <c r="B93" s="29" t="s">
        <v>76</v>
      </c>
      <c r="C93" s="37"/>
      <c r="D93" s="26"/>
    </row>
    <row r="94" spans="1:6" ht="19.8" customHeight="1" x14ac:dyDescent="0.25">
      <c r="A94" s="36">
        <v>55.2</v>
      </c>
      <c r="B94" s="29" t="s">
        <v>77</v>
      </c>
      <c r="C94" s="37"/>
      <c r="D94" s="26"/>
    </row>
    <row r="95" spans="1:6" ht="19.8" customHeight="1" x14ac:dyDescent="0.25">
      <c r="A95" s="36">
        <v>55.3</v>
      </c>
      <c r="B95" s="29" t="s">
        <v>78</v>
      </c>
      <c r="C95" s="37" t="s">
        <v>40</v>
      </c>
      <c r="D95" s="26"/>
    </row>
    <row r="96" spans="1:6" ht="9.9" customHeight="1" x14ac:dyDescent="0.25">
      <c r="A96" s="36"/>
      <c r="B96" s="26"/>
      <c r="C96" s="37"/>
      <c r="D96" s="26"/>
    </row>
    <row r="97" spans="1:4" ht="26.4" x14ac:dyDescent="0.25">
      <c r="A97" s="25">
        <v>56</v>
      </c>
      <c r="B97" s="26" t="s">
        <v>79</v>
      </c>
      <c r="C97" s="37"/>
      <c r="D97" s="26"/>
    </row>
    <row r="98" spans="1:4" ht="9.9" customHeight="1" x14ac:dyDescent="0.25">
      <c r="A98" s="36"/>
      <c r="B98" s="26"/>
      <c r="C98" s="37"/>
      <c r="D98" s="26"/>
    </row>
    <row r="99" spans="1:4" ht="19.8" customHeight="1" x14ac:dyDescent="0.25">
      <c r="A99" s="25">
        <v>57</v>
      </c>
      <c r="B99" s="26" t="s">
        <v>99</v>
      </c>
      <c r="C99" s="37" t="s">
        <v>162</v>
      </c>
      <c r="D99" s="26"/>
    </row>
    <row r="100" spans="1:4" ht="9.9" customHeight="1" x14ac:dyDescent="0.25">
      <c r="A100" s="36"/>
      <c r="B100" s="26"/>
      <c r="C100" s="37"/>
      <c r="D100" s="26"/>
    </row>
    <row r="101" spans="1:4" ht="19.8" customHeight="1" x14ac:dyDescent="0.25">
      <c r="A101" s="25">
        <v>58</v>
      </c>
      <c r="B101" s="26" t="s">
        <v>93</v>
      </c>
      <c r="C101" s="37"/>
      <c r="D101" s="26"/>
    </row>
    <row r="102" spans="1:4" ht="19.8" customHeight="1" x14ac:dyDescent="0.25">
      <c r="A102" s="41">
        <v>58.1</v>
      </c>
      <c r="B102" s="29" t="s">
        <v>94</v>
      </c>
      <c r="C102" s="37" t="s">
        <v>80</v>
      </c>
      <c r="D102" s="26"/>
    </row>
    <row r="103" spans="1:4" ht="19.8" customHeight="1" x14ac:dyDescent="0.25">
      <c r="A103" s="36">
        <v>58.2</v>
      </c>
      <c r="B103" s="29" t="s">
        <v>95</v>
      </c>
      <c r="C103" s="37" t="s">
        <v>40</v>
      </c>
      <c r="D103" s="26"/>
    </row>
    <row r="104" spans="1:4" ht="19.8" customHeight="1" x14ac:dyDescent="0.25">
      <c r="A104" s="36">
        <v>58.3</v>
      </c>
      <c r="B104" s="29" t="s">
        <v>96</v>
      </c>
      <c r="C104" s="37" t="s">
        <v>41</v>
      </c>
      <c r="D104" s="26"/>
    </row>
    <row r="105" spans="1:4" ht="19.8" customHeight="1" x14ac:dyDescent="0.25">
      <c r="A105" s="36">
        <v>58.4</v>
      </c>
      <c r="B105" s="29" t="s">
        <v>97</v>
      </c>
      <c r="C105" s="37" t="s">
        <v>32</v>
      </c>
      <c r="D105" s="26"/>
    </row>
    <row r="106" spans="1:4" ht="19.8" customHeight="1" x14ac:dyDescent="0.25">
      <c r="A106" s="39">
        <v>58.5</v>
      </c>
      <c r="B106" s="42" t="s">
        <v>98</v>
      </c>
      <c r="C106" s="40" t="s">
        <v>32</v>
      </c>
      <c r="D106" s="31"/>
    </row>
    <row r="107" spans="1:4" ht="9.9" customHeight="1" x14ac:dyDescent="0.25">
      <c r="A107" s="36"/>
      <c r="B107" s="26"/>
      <c r="C107" s="37"/>
      <c r="D107" s="26"/>
    </row>
    <row r="108" spans="1:4" ht="19.8" customHeight="1" x14ac:dyDescent="0.25">
      <c r="A108" s="25">
        <v>59</v>
      </c>
      <c r="B108" s="26" t="s">
        <v>83</v>
      </c>
      <c r="C108" s="37" t="s">
        <v>82</v>
      </c>
      <c r="D108" s="26"/>
    </row>
    <row r="109" spans="1:4" ht="9.9" customHeight="1" x14ac:dyDescent="0.25">
      <c r="A109" s="36"/>
      <c r="B109" s="26"/>
      <c r="C109" s="37"/>
      <c r="D109" s="26"/>
    </row>
    <row r="110" spans="1:4" ht="19.8" customHeight="1" x14ac:dyDescent="0.25">
      <c r="A110" s="25">
        <v>60</v>
      </c>
      <c r="B110" s="26" t="s">
        <v>84</v>
      </c>
      <c r="C110" s="37"/>
      <c r="D110" s="26"/>
    </row>
    <row r="111" spans="1:4" ht="19.8" customHeight="1" x14ac:dyDescent="0.25">
      <c r="A111" s="36">
        <v>60.1</v>
      </c>
      <c r="B111" s="29" t="s">
        <v>85</v>
      </c>
      <c r="C111" s="37" t="s">
        <v>86</v>
      </c>
      <c r="D111" s="26"/>
    </row>
    <row r="112" spans="1:4" ht="19.8" customHeight="1" x14ac:dyDescent="0.25">
      <c r="A112" s="36">
        <v>60.2</v>
      </c>
      <c r="B112" s="29" t="s">
        <v>250</v>
      </c>
      <c r="C112" s="37" t="s">
        <v>86</v>
      </c>
      <c r="D112" s="26"/>
    </row>
    <row r="113" spans="1:6" ht="19.8" customHeight="1" x14ac:dyDescent="0.25">
      <c r="A113" s="110">
        <v>60.3</v>
      </c>
      <c r="B113" s="111" t="s">
        <v>249</v>
      </c>
      <c r="C113" s="102" t="s">
        <v>86</v>
      </c>
      <c r="D113" s="105"/>
      <c r="E113" s="5" t="s">
        <v>224</v>
      </c>
      <c r="F113" s="5" t="s">
        <v>225</v>
      </c>
    </row>
    <row r="114" spans="1:6" ht="9.9" customHeight="1" x14ac:dyDescent="0.25">
      <c r="A114" s="36"/>
      <c r="B114" s="26"/>
      <c r="C114" s="37"/>
      <c r="D114" s="26"/>
    </row>
    <row r="115" spans="1:6" ht="26.4" x14ac:dyDescent="0.25">
      <c r="A115" s="25">
        <v>61</v>
      </c>
      <c r="B115" s="26" t="s">
        <v>87</v>
      </c>
      <c r="C115" s="37"/>
      <c r="D115" s="26"/>
    </row>
    <row r="116" spans="1:6" ht="19.8" customHeight="1" x14ac:dyDescent="0.25">
      <c r="A116" s="36">
        <v>61.1</v>
      </c>
      <c r="B116" s="29" t="s">
        <v>88</v>
      </c>
      <c r="C116" s="37" t="s">
        <v>66</v>
      </c>
      <c r="D116" s="26"/>
    </row>
    <row r="117" spans="1:6" ht="19.8" customHeight="1" x14ac:dyDescent="0.25">
      <c r="A117" s="36">
        <v>61.2</v>
      </c>
      <c r="B117" s="29" t="s">
        <v>89</v>
      </c>
      <c r="C117" s="37" t="s">
        <v>66</v>
      </c>
      <c r="D117" s="26"/>
    </row>
    <row r="118" spans="1:6" ht="19.8" customHeight="1" x14ac:dyDescent="0.25">
      <c r="A118" s="36">
        <v>61.3</v>
      </c>
      <c r="B118" s="29" t="s">
        <v>90</v>
      </c>
      <c r="C118" s="37" t="s">
        <v>66</v>
      </c>
      <c r="D118" s="26"/>
    </row>
    <row r="119" spans="1:6" ht="9.9" customHeight="1" x14ac:dyDescent="0.25">
      <c r="A119" s="36"/>
      <c r="B119" s="26"/>
      <c r="C119" s="37"/>
      <c r="D119" s="26"/>
    </row>
    <row r="120" spans="1:6" ht="19.8" customHeight="1" x14ac:dyDescent="0.25">
      <c r="A120" s="25">
        <v>62</v>
      </c>
      <c r="B120" s="25" t="s">
        <v>91</v>
      </c>
      <c r="C120" s="37" t="s">
        <v>81</v>
      </c>
      <c r="D120" s="25"/>
    </row>
    <row r="121" spans="1:6" x14ac:dyDescent="0.25">
      <c r="A121" s="36"/>
      <c r="B121" s="25"/>
      <c r="C121" s="37"/>
      <c r="D121" s="25"/>
    </row>
    <row r="122" spans="1:6" ht="19.8" customHeight="1" x14ac:dyDescent="0.25">
      <c r="A122" s="25">
        <v>63</v>
      </c>
      <c r="B122" s="25" t="s">
        <v>112</v>
      </c>
      <c r="C122" s="37"/>
      <c r="D122" s="25"/>
    </row>
    <row r="123" spans="1:6" ht="20.100000000000001" customHeight="1" x14ac:dyDescent="0.25">
      <c r="A123" s="36">
        <v>63.1</v>
      </c>
      <c r="B123" s="34" t="s">
        <v>113</v>
      </c>
      <c r="C123" s="37" t="s">
        <v>116</v>
      </c>
      <c r="D123" s="25"/>
    </row>
    <row r="124" spans="1:6" ht="20.100000000000001" customHeight="1" x14ac:dyDescent="0.25">
      <c r="A124" s="36">
        <v>63.2</v>
      </c>
      <c r="B124" s="34" t="s">
        <v>114</v>
      </c>
      <c r="C124" s="37" t="s">
        <v>116</v>
      </c>
      <c r="D124" s="25"/>
    </row>
    <row r="125" spans="1:6" ht="20.100000000000001" customHeight="1" x14ac:dyDescent="0.25">
      <c r="A125" s="36">
        <v>63.3</v>
      </c>
      <c r="B125" s="34" t="s">
        <v>115</v>
      </c>
      <c r="C125" s="37" t="s">
        <v>116</v>
      </c>
      <c r="D125" s="25"/>
    </row>
    <row r="126" spans="1:6" ht="9.9" customHeight="1" x14ac:dyDescent="0.25">
      <c r="A126" s="39"/>
      <c r="B126" s="30"/>
      <c r="C126" s="40"/>
      <c r="D126" s="30"/>
    </row>
  </sheetData>
  <phoneticPr fontId="0" type="noConversion"/>
  <pageMargins left="0.7583333333333333" right="0.59055118110236227" top="0.98425196850393704" bottom="0.98425196850393704" header="0.39370078740157483" footer="0.39370078740157483"/>
  <pageSetup paperSize="9" scale="70" fitToHeight="2" orientation="portrait" horizontalDpi="300" verticalDpi="300" r:id="rId1"/>
  <headerFooter alignWithMargins="0"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  <rowBreaks count="2" manualBreakCount="2">
    <brk id="39" max="16383" man="1"/>
    <brk id="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D24"/>
  <sheetViews>
    <sheetView showGridLines="0" view="pageLayout" topLeftCell="A4" zoomScaleNormal="100" workbookViewId="0">
      <selection activeCell="A16" sqref="A16"/>
    </sheetView>
  </sheetViews>
  <sheetFormatPr defaultRowHeight="13.2" x14ac:dyDescent="0.25"/>
  <cols>
    <col min="1" max="1" width="6.5546875" customWidth="1"/>
    <col min="2" max="2" width="45.88671875" customWidth="1"/>
    <col min="3" max="3" width="42" customWidth="1"/>
    <col min="4" max="4" width="31.33203125" customWidth="1"/>
  </cols>
  <sheetData>
    <row r="3" spans="1:4" ht="13.8" x14ac:dyDescent="0.25">
      <c r="A3" s="10"/>
      <c r="B3" s="11"/>
      <c r="C3" s="12"/>
      <c r="D3" s="11"/>
    </row>
    <row r="4" spans="1:4" s="14" customFormat="1" ht="33.75" customHeight="1" x14ac:dyDescent="0.25">
      <c r="A4" s="13"/>
      <c r="B4" s="54" t="s">
        <v>1</v>
      </c>
      <c r="C4" s="7" t="s">
        <v>125</v>
      </c>
      <c r="D4" s="7" t="s">
        <v>126</v>
      </c>
    </row>
    <row r="5" spans="1:4" s="14" customFormat="1" ht="13.8" x14ac:dyDescent="0.25">
      <c r="A5" s="43"/>
      <c r="B5" s="44"/>
      <c r="C5" s="45"/>
      <c r="D5" s="43"/>
    </row>
    <row r="6" spans="1:4" s="14" customFormat="1" ht="19.8" customHeight="1" x14ac:dyDescent="0.25">
      <c r="A6" s="49">
        <v>64</v>
      </c>
      <c r="B6" s="47" t="s">
        <v>127</v>
      </c>
      <c r="C6" s="48"/>
      <c r="D6" s="46"/>
    </row>
    <row r="7" spans="1:4" s="14" customFormat="1" ht="19.8" customHeight="1" x14ac:dyDescent="0.25">
      <c r="A7" s="92">
        <f>A6+0.1</f>
        <v>64.099999999999994</v>
      </c>
      <c r="B7" s="26" t="s">
        <v>14</v>
      </c>
      <c r="C7" s="48"/>
      <c r="D7" s="46"/>
    </row>
    <row r="8" spans="1:4" s="14" customFormat="1" ht="19.8" customHeight="1" x14ac:dyDescent="0.25">
      <c r="A8" s="92">
        <f t="shared" ref="A8:A15" si="0">A7+0.1</f>
        <v>64.199999999999989</v>
      </c>
      <c r="B8" s="26" t="s">
        <v>17</v>
      </c>
      <c r="C8" s="48"/>
      <c r="D8" s="46"/>
    </row>
    <row r="9" spans="1:4" s="14" customFormat="1" ht="19.8" customHeight="1" x14ac:dyDescent="0.25">
      <c r="A9" s="92">
        <f t="shared" si="0"/>
        <v>64.299999999999983</v>
      </c>
      <c r="B9" s="26" t="s">
        <v>18</v>
      </c>
      <c r="C9" s="48"/>
      <c r="D9" s="46"/>
    </row>
    <row r="10" spans="1:4" s="14" customFormat="1" ht="19.8" customHeight="1" x14ac:dyDescent="0.25">
      <c r="A10" s="92">
        <f t="shared" si="0"/>
        <v>64.399999999999977</v>
      </c>
      <c r="B10" s="26" t="s">
        <v>19</v>
      </c>
      <c r="C10" s="48"/>
      <c r="D10" s="46"/>
    </row>
    <row r="11" spans="1:4" s="14" customFormat="1" ht="19.8" customHeight="1" x14ac:dyDescent="0.25">
      <c r="A11" s="92">
        <f t="shared" si="0"/>
        <v>64.499999999999972</v>
      </c>
      <c r="B11" s="26" t="s">
        <v>20</v>
      </c>
      <c r="C11" s="48"/>
      <c r="D11" s="46"/>
    </row>
    <row r="12" spans="1:4" s="14" customFormat="1" ht="19.8" customHeight="1" x14ac:dyDescent="0.25">
      <c r="A12" s="92">
        <f t="shared" si="0"/>
        <v>64.599999999999966</v>
      </c>
      <c r="B12" s="26" t="s">
        <v>21</v>
      </c>
      <c r="C12" s="48"/>
      <c r="D12" s="46"/>
    </row>
    <row r="13" spans="1:4" s="14" customFormat="1" ht="19.8" customHeight="1" x14ac:dyDescent="0.25">
      <c r="A13" s="92">
        <f t="shared" si="0"/>
        <v>64.69999999999996</v>
      </c>
      <c r="B13" s="26" t="s">
        <v>22</v>
      </c>
      <c r="C13" s="46"/>
      <c r="D13" s="46"/>
    </row>
    <row r="14" spans="1:4" ht="19.8" customHeight="1" x14ac:dyDescent="0.25">
      <c r="A14" s="92">
        <f t="shared" si="0"/>
        <v>64.799999999999955</v>
      </c>
      <c r="B14" s="26" t="s">
        <v>23</v>
      </c>
      <c r="C14" s="49"/>
      <c r="D14" s="49"/>
    </row>
    <row r="15" spans="1:4" ht="19.8" customHeight="1" x14ac:dyDescent="0.25">
      <c r="A15" s="92">
        <f t="shared" si="0"/>
        <v>64.899999999999949</v>
      </c>
      <c r="B15" s="26" t="s">
        <v>24</v>
      </c>
      <c r="C15" s="50"/>
      <c r="D15" s="49"/>
    </row>
    <row r="16" spans="1:4" ht="19.8" customHeight="1" x14ac:dyDescent="0.25">
      <c r="A16" s="93" t="s">
        <v>203</v>
      </c>
      <c r="B16" s="25" t="s">
        <v>25</v>
      </c>
      <c r="C16" s="51"/>
      <c r="D16" s="49"/>
    </row>
    <row r="17" spans="1:4" ht="13.8" x14ac:dyDescent="0.25">
      <c r="A17" s="49"/>
      <c r="B17" s="51"/>
      <c r="C17" s="50"/>
      <c r="D17" s="49"/>
    </row>
    <row r="18" spans="1:4" ht="13.8" x14ac:dyDescent="0.25">
      <c r="A18" s="50"/>
      <c r="B18" s="50"/>
      <c r="C18" s="50"/>
      <c r="D18" s="49"/>
    </row>
    <row r="19" spans="1:4" ht="13.8" x14ac:dyDescent="0.25">
      <c r="A19" s="50"/>
      <c r="B19" s="50"/>
      <c r="C19" s="50"/>
      <c r="D19" s="49"/>
    </row>
    <row r="20" spans="1:4" ht="13.8" x14ac:dyDescent="0.25">
      <c r="A20" s="50"/>
      <c r="B20" s="50"/>
      <c r="C20" s="50"/>
      <c r="D20" s="49"/>
    </row>
    <row r="21" spans="1:4" ht="13.8" x14ac:dyDescent="0.25">
      <c r="A21" s="50"/>
      <c r="B21" s="50"/>
      <c r="C21" s="50"/>
      <c r="D21" s="49"/>
    </row>
    <row r="22" spans="1:4" ht="13.8" x14ac:dyDescent="0.25">
      <c r="A22" s="50"/>
      <c r="B22" s="50"/>
      <c r="C22" s="50"/>
      <c r="D22" s="49"/>
    </row>
    <row r="23" spans="1:4" ht="13.8" x14ac:dyDescent="0.25">
      <c r="A23" s="52"/>
      <c r="B23" s="52"/>
      <c r="C23" s="52"/>
      <c r="D23" s="53"/>
    </row>
    <row r="24" spans="1:4" x14ac:dyDescent="0.25">
      <c r="A24" s="11"/>
      <c r="B24" s="11"/>
      <c r="C24" s="12"/>
      <c r="D24" s="11"/>
    </row>
  </sheetData>
  <phoneticPr fontId="0" type="noConversion"/>
  <pageMargins left="0.7583333333333333" right="0.59055118110236227" top="0.98425196850393704" bottom="0.98425196850393704" header="0.39370078740157483" footer="0.39370078740157483"/>
  <pageSetup paperSize="9" scale="70" fitToHeight="2" orientation="portrait" horizontalDpi="300" verticalDpi="300" r:id="rId1"/>
  <headerFooter alignWithMargins="0"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3"/>
  <sheetViews>
    <sheetView tabSelected="1" zoomScaleNormal="100" workbookViewId="0">
      <selection activeCell="H6" sqref="H6"/>
    </sheetView>
  </sheetViews>
  <sheetFormatPr defaultRowHeight="13.2" x14ac:dyDescent="0.25"/>
  <cols>
    <col min="1" max="1" width="8.88671875" style="67"/>
    <col min="2" max="2" width="23.88671875" style="67" customWidth="1"/>
    <col min="3" max="4" width="12.88671875" style="67" customWidth="1"/>
    <col min="5" max="5" width="10.6640625" style="67" customWidth="1"/>
    <col min="6" max="6" width="17.21875" style="67" customWidth="1"/>
    <col min="7" max="7" width="8.88671875" style="67"/>
    <col min="8" max="8" width="59.33203125" style="67" customWidth="1"/>
    <col min="9" max="16384" width="8.88671875" style="67"/>
  </cols>
  <sheetData>
    <row r="1" spans="1:8" ht="40.200000000000003" customHeight="1" x14ac:dyDescent="0.25">
      <c r="A1" s="89" t="s">
        <v>0</v>
      </c>
      <c r="B1" s="88" t="s">
        <v>1</v>
      </c>
      <c r="C1" s="88" t="s">
        <v>201</v>
      </c>
      <c r="D1" s="88" t="s">
        <v>200</v>
      </c>
      <c r="E1" s="87" t="s">
        <v>199</v>
      </c>
      <c r="F1" s="87" t="s">
        <v>198</v>
      </c>
    </row>
    <row r="2" spans="1:8" ht="19.8" customHeight="1" x14ac:dyDescent="0.25">
      <c r="A2" s="80">
        <v>65.099999999999994</v>
      </c>
      <c r="B2" s="82" t="s">
        <v>197</v>
      </c>
      <c r="C2" s="78"/>
      <c r="D2" s="78"/>
      <c r="E2" s="81">
        <v>3</v>
      </c>
      <c r="F2" s="76"/>
    </row>
    <row r="3" spans="1:8" ht="19.8" customHeight="1" x14ac:dyDescent="0.25">
      <c r="A3" s="80">
        <f>A2+0.1</f>
        <v>65.199999999999989</v>
      </c>
      <c r="B3" s="82" t="s">
        <v>254</v>
      </c>
      <c r="C3" s="86"/>
      <c r="D3" s="86"/>
      <c r="E3" s="81">
        <v>3</v>
      </c>
      <c r="F3" s="85"/>
    </row>
    <row r="4" spans="1:8" ht="19.8" customHeight="1" x14ac:dyDescent="0.25">
      <c r="A4" s="122">
        <f>A3+0.1</f>
        <v>65.299999999999983</v>
      </c>
      <c r="B4" s="123" t="s">
        <v>253</v>
      </c>
      <c r="C4" s="124"/>
      <c r="D4" s="124"/>
      <c r="E4" s="125">
        <v>3</v>
      </c>
      <c r="F4" s="126"/>
      <c r="G4" s="5" t="s">
        <v>224</v>
      </c>
      <c r="H4" s="5" t="s">
        <v>225</v>
      </c>
    </row>
    <row r="5" spans="1:8" ht="26.4" customHeight="1" x14ac:dyDescent="0.25">
      <c r="A5" s="80">
        <f t="shared" ref="A5:A11" si="0">A4+0.1</f>
        <v>65.399999999999977</v>
      </c>
      <c r="B5" s="82" t="s">
        <v>196</v>
      </c>
      <c r="C5" s="86"/>
      <c r="D5" s="86"/>
      <c r="E5" s="81">
        <v>3</v>
      </c>
      <c r="F5" s="85"/>
    </row>
    <row r="6" spans="1:8" ht="26.4" customHeight="1" x14ac:dyDescent="0.25">
      <c r="A6" s="80">
        <f t="shared" si="0"/>
        <v>65.499999999999972</v>
      </c>
      <c r="B6" s="82" t="s">
        <v>195</v>
      </c>
      <c r="C6" s="86"/>
      <c r="D6" s="86"/>
      <c r="E6" s="81">
        <v>3</v>
      </c>
      <c r="F6" s="85"/>
    </row>
    <row r="7" spans="1:8" ht="26.4" x14ac:dyDescent="0.25">
      <c r="A7" s="80">
        <f t="shared" si="0"/>
        <v>65.599999999999966</v>
      </c>
      <c r="B7" s="82" t="s">
        <v>194</v>
      </c>
      <c r="C7" s="86"/>
      <c r="D7" s="86"/>
      <c r="E7" s="81">
        <v>1</v>
      </c>
      <c r="F7" s="85"/>
    </row>
    <row r="8" spans="1:8" ht="26.4" x14ac:dyDescent="0.25">
      <c r="A8" s="80">
        <f t="shared" si="0"/>
        <v>65.69999999999996</v>
      </c>
      <c r="B8" s="82" t="s">
        <v>193</v>
      </c>
      <c r="C8" s="86"/>
      <c r="D8" s="86"/>
      <c r="E8" s="81">
        <v>1</v>
      </c>
      <c r="F8" s="85"/>
    </row>
    <row r="9" spans="1:8" ht="19.8" customHeight="1" x14ac:dyDescent="0.25">
      <c r="A9" s="80">
        <f t="shared" si="0"/>
        <v>65.799999999999955</v>
      </c>
      <c r="B9" s="82" t="s">
        <v>192</v>
      </c>
      <c r="C9" s="86"/>
      <c r="D9" s="86"/>
      <c r="E9" s="81">
        <v>2</v>
      </c>
      <c r="F9" s="85"/>
    </row>
    <row r="10" spans="1:8" ht="19.8" customHeight="1" x14ac:dyDescent="0.25">
      <c r="A10" s="80">
        <f t="shared" si="0"/>
        <v>65.899999999999949</v>
      </c>
      <c r="B10" s="82" t="s">
        <v>191</v>
      </c>
      <c r="C10" s="86"/>
      <c r="D10" s="86"/>
      <c r="E10" s="81">
        <v>2</v>
      </c>
      <c r="F10" s="85"/>
    </row>
    <row r="11" spans="1:8" ht="19.8" customHeight="1" x14ac:dyDescent="0.25">
      <c r="A11" s="80">
        <f t="shared" si="0"/>
        <v>65.999999999999943</v>
      </c>
      <c r="B11" s="82" t="s">
        <v>190</v>
      </c>
      <c r="C11" s="86"/>
      <c r="D11" s="86"/>
      <c r="E11" s="81">
        <v>1</v>
      </c>
      <c r="F11" s="85"/>
    </row>
    <row r="12" spans="1:8" ht="26.4" customHeight="1" x14ac:dyDescent="0.25">
      <c r="A12" s="94" t="s">
        <v>204</v>
      </c>
      <c r="B12" s="82" t="s">
        <v>189</v>
      </c>
      <c r="C12" s="86"/>
      <c r="D12" s="86"/>
      <c r="E12" s="81">
        <v>1</v>
      </c>
      <c r="F12" s="85"/>
    </row>
    <row r="13" spans="1:8" ht="19.8" customHeight="1" x14ac:dyDescent="0.25">
      <c r="A13" s="80">
        <v>65.11</v>
      </c>
      <c r="B13" s="82" t="s">
        <v>188</v>
      </c>
      <c r="C13" s="86"/>
      <c r="D13" s="86"/>
      <c r="E13" s="81">
        <v>1</v>
      </c>
      <c r="F13" s="85"/>
    </row>
    <row r="14" spans="1:8" ht="26.4" customHeight="1" x14ac:dyDescent="0.25">
      <c r="A14" s="80">
        <f>A13+0.01</f>
        <v>65.12</v>
      </c>
      <c r="B14" s="82" t="s">
        <v>187</v>
      </c>
      <c r="C14" s="86"/>
      <c r="D14" s="86"/>
      <c r="E14" s="81">
        <v>1</v>
      </c>
      <c r="F14" s="85"/>
    </row>
    <row r="15" spans="1:8" ht="19.8" customHeight="1" x14ac:dyDescent="0.25">
      <c r="A15" s="80">
        <f t="shared" ref="A15:A21" si="1">A14+0.01</f>
        <v>65.13000000000001</v>
      </c>
      <c r="B15" s="82" t="s">
        <v>186</v>
      </c>
      <c r="C15" s="86"/>
      <c r="D15" s="86"/>
      <c r="E15" s="81">
        <v>1</v>
      </c>
      <c r="F15" s="85"/>
    </row>
    <row r="16" spans="1:8" ht="19.8" customHeight="1" x14ac:dyDescent="0.25">
      <c r="A16" s="80">
        <f t="shared" si="1"/>
        <v>65.140000000000015</v>
      </c>
      <c r="B16" s="82" t="s">
        <v>185</v>
      </c>
      <c r="C16" s="86"/>
      <c r="D16" s="86"/>
      <c r="E16" s="81">
        <v>1</v>
      </c>
      <c r="F16" s="85"/>
    </row>
    <row r="17" spans="1:6" ht="19.8" customHeight="1" x14ac:dyDescent="0.25">
      <c r="A17" s="80">
        <f t="shared" si="1"/>
        <v>65.15000000000002</v>
      </c>
      <c r="B17" s="82" t="s">
        <v>184</v>
      </c>
      <c r="C17" s="86"/>
      <c r="D17" s="86"/>
      <c r="E17" s="81">
        <v>1</v>
      </c>
      <c r="F17" s="85"/>
    </row>
    <row r="18" spans="1:6" ht="19.8" customHeight="1" x14ac:dyDescent="0.25">
      <c r="A18" s="80">
        <f t="shared" si="1"/>
        <v>65.160000000000025</v>
      </c>
      <c r="B18" s="82" t="s">
        <v>183</v>
      </c>
      <c r="C18" s="86"/>
      <c r="D18" s="86"/>
      <c r="E18" s="81">
        <v>1</v>
      </c>
      <c r="F18" s="85"/>
    </row>
    <row r="19" spans="1:6" ht="26.4" customHeight="1" x14ac:dyDescent="0.25">
      <c r="A19" s="80">
        <f t="shared" si="1"/>
        <v>65.17000000000003</v>
      </c>
      <c r="B19" s="82" t="s">
        <v>182</v>
      </c>
      <c r="C19" s="86"/>
      <c r="D19" s="86"/>
      <c r="E19" s="81">
        <v>1</v>
      </c>
      <c r="F19" s="85"/>
    </row>
    <row r="20" spans="1:6" ht="19.8" customHeight="1" x14ac:dyDescent="0.25">
      <c r="A20" s="80">
        <f t="shared" si="1"/>
        <v>65.180000000000035</v>
      </c>
      <c r="B20" s="82" t="s">
        <v>181</v>
      </c>
      <c r="C20" s="86"/>
      <c r="D20" s="86"/>
      <c r="E20" s="81">
        <v>1</v>
      </c>
      <c r="F20" s="85"/>
    </row>
    <row r="21" spans="1:6" ht="19.8" customHeight="1" x14ac:dyDescent="0.25">
      <c r="A21" s="80">
        <f t="shared" si="1"/>
        <v>65.19000000000004</v>
      </c>
      <c r="B21" s="82" t="s">
        <v>180</v>
      </c>
      <c r="C21" s="86"/>
      <c r="D21" s="86"/>
      <c r="E21" s="81">
        <v>1</v>
      </c>
      <c r="F21" s="85"/>
    </row>
    <row r="22" spans="1:6" ht="19.8" customHeight="1" x14ac:dyDescent="0.25">
      <c r="A22" s="94" t="s">
        <v>205</v>
      </c>
      <c r="B22" s="82" t="s">
        <v>179</v>
      </c>
      <c r="C22" s="86"/>
      <c r="D22" s="86"/>
      <c r="E22" s="81">
        <v>1</v>
      </c>
      <c r="F22" s="85"/>
    </row>
    <row r="23" spans="1:6" s="83" customFormat="1" ht="19.8" customHeight="1" x14ac:dyDescent="0.25">
      <c r="A23" s="80">
        <v>65.209999999999994</v>
      </c>
      <c r="B23" s="82" t="s">
        <v>178</v>
      </c>
      <c r="C23" s="78"/>
      <c r="D23" s="78"/>
      <c r="E23" s="81">
        <v>2</v>
      </c>
      <c r="F23" s="85"/>
    </row>
    <row r="24" spans="1:6" s="75" customFormat="1" ht="19.8" customHeight="1" x14ac:dyDescent="0.25">
      <c r="A24" s="80">
        <f>A23+0.01</f>
        <v>65.22</v>
      </c>
      <c r="B24" s="82" t="s">
        <v>177</v>
      </c>
      <c r="C24" s="84"/>
      <c r="D24" s="84"/>
      <c r="E24" s="81">
        <v>1</v>
      </c>
      <c r="F24" s="76"/>
    </row>
    <row r="25" spans="1:6" s="75" customFormat="1" ht="19.8" customHeight="1" x14ac:dyDescent="0.25">
      <c r="A25" s="80">
        <f t="shared" ref="A25:A29" si="2">A24+0.01</f>
        <v>65.23</v>
      </c>
      <c r="B25" s="82" t="s">
        <v>176</v>
      </c>
      <c r="C25" s="78"/>
      <c r="D25" s="78"/>
      <c r="E25" s="81">
        <v>2</v>
      </c>
      <c r="F25" s="76"/>
    </row>
    <row r="26" spans="1:6" s="75" customFormat="1" ht="19.8" customHeight="1" x14ac:dyDescent="0.25">
      <c r="A26" s="80">
        <f t="shared" si="2"/>
        <v>65.240000000000009</v>
      </c>
      <c r="B26" s="82" t="s">
        <v>175</v>
      </c>
      <c r="C26" s="78"/>
      <c r="D26" s="78"/>
      <c r="E26" s="81">
        <v>2</v>
      </c>
      <c r="F26" s="76"/>
    </row>
    <row r="27" spans="1:6" s="75" customFormat="1" ht="19.8" customHeight="1" x14ac:dyDescent="0.25">
      <c r="A27" s="80">
        <f t="shared" si="2"/>
        <v>65.250000000000014</v>
      </c>
      <c r="B27" s="79" t="s">
        <v>174</v>
      </c>
      <c r="C27" s="78"/>
      <c r="D27" s="78"/>
      <c r="E27" s="77">
        <v>1</v>
      </c>
      <c r="F27" s="76"/>
    </row>
    <row r="28" spans="1:6" s="75" customFormat="1" ht="19.8" customHeight="1" x14ac:dyDescent="0.25">
      <c r="A28" s="80">
        <f t="shared" si="2"/>
        <v>65.260000000000019</v>
      </c>
      <c r="B28" s="79" t="s">
        <v>173</v>
      </c>
      <c r="C28" s="78"/>
      <c r="D28" s="78"/>
      <c r="E28" s="77">
        <v>1</v>
      </c>
      <c r="F28" s="76"/>
    </row>
    <row r="29" spans="1:6" s="69" customFormat="1" x14ac:dyDescent="0.25">
      <c r="A29" s="80">
        <f t="shared" si="2"/>
        <v>65.270000000000024</v>
      </c>
      <c r="B29" s="79" t="s">
        <v>172</v>
      </c>
      <c r="C29" s="78"/>
      <c r="D29" s="78"/>
      <c r="E29" s="77">
        <v>1</v>
      </c>
      <c r="F29" s="76"/>
    </row>
    <row r="30" spans="1:6" x14ac:dyDescent="0.25">
      <c r="A30" s="74"/>
      <c r="B30" s="73"/>
      <c r="C30" s="72"/>
      <c r="D30" s="72"/>
      <c r="E30" s="71"/>
      <c r="F30" s="70"/>
    </row>
    <row r="31" spans="1:6" x14ac:dyDescent="0.25">
      <c r="B31" s="68"/>
    </row>
    <row r="32" spans="1:6" x14ac:dyDescent="0.25">
      <c r="B32" s="68"/>
    </row>
    <row r="33" spans="2:2" x14ac:dyDescent="0.25">
      <c r="B33" s="68"/>
    </row>
  </sheetData>
  <pageMargins left="0.7583333333333333" right="0.59055118110236227" top="0.98425196850393704" bottom="0.98425196850393704" header="0.39370078740157483" footer="0.39370078740157483"/>
  <pageSetup paperSize="9" scale="70" orientation="portrait" r:id="rId1"/>
  <headerFooter alignWithMargins="0"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6" ma:contentTypeDescription="Create a new document." ma:contentTypeScope="" ma:versionID="f6b4cddef85b4baffa0baa0e63ab566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8cd1a94d252913c6dd4b0dae09013014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BF510F-28D7-4AF3-8F1D-5995917E4DD5}">
  <ds:schemaRefs>
    <ds:schemaRef ds:uri="http://schemas.microsoft.com/office/2006/metadata/properties"/>
    <ds:schemaRef ds:uri="http://schemas.microsoft.com/office/infopath/2007/PartnerControls"/>
    <ds:schemaRef ds:uri="ad474b94-ba02-4e88-987e-f92536b7745b"/>
    <ds:schemaRef ds:uri="5aff64d6-7803-4fb3-a6dc-2c7b0357e73e"/>
  </ds:schemaRefs>
</ds:datastoreItem>
</file>

<file path=customXml/itemProps2.xml><?xml version="1.0" encoding="utf-8"?>
<ds:datastoreItem xmlns:ds="http://schemas.openxmlformats.org/officeDocument/2006/customXml" ds:itemID="{A8BD4DA5-761B-495D-808B-F35DF321DC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F38EF2-7594-4832-AC6B-AF052E1765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Technical Requirements</vt:lpstr>
      <vt:lpstr>Guarantees</vt:lpstr>
      <vt:lpstr>Information</vt:lpstr>
      <vt:lpstr>Manufacture</vt:lpstr>
      <vt:lpstr>Spares</vt:lpstr>
      <vt:lpstr>Guarantees!Print_Area</vt:lpstr>
      <vt:lpstr>Information!Print_Area</vt:lpstr>
      <vt:lpstr>Guarantees!Print_Titles</vt:lpstr>
      <vt:lpstr>'Technical Requirements'!Print_Titles</vt:lpstr>
    </vt:vector>
  </TitlesOfParts>
  <Company>Norconsult 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Holmøy Rolf Olav</dc:creator>
  <cp:lastModifiedBy>Theuns van Staden</cp:lastModifiedBy>
  <cp:lastPrinted>2014-05-01T13:23:09Z</cp:lastPrinted>
  <dcterms:created xsi:type="dcterms:W3CDTF">1999-01-27T14:24:31Z</dcterms:created>
  <dcterms:modified xsi:type="dcterms:W3CDTF">2022-06-21T09:16:58Z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23081000</vt:r8>
  </property>
  <property fmtid="{D5CDD505-2E9C-101B-9397-08002B2CF9AE}" pid="4" name="MediaServiceImageTags">
    <vt:lpwstr/>
  </property>
</Properties>
</file>